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24226"/>
  <mc:AlternateContent xmlns:mc="http://schemas.openxmlformats.org/markup-compatibility/2006">
    <mc:Choice Requires="x15">
      <x15ac:absPath xmlns:x15ac="http://schemas.microsoft.com/office/spreadsheetml/2010/11/ac" url="Z:\CN2025\CN-00113_00114 - KU LGE Rate Cases\5-Data Requests\3-PSC 3 and Intervenors 2\KU\KSEIA-2\1-efile\"/>
    </mc:Choice>
  </mc:AlternateContent>
  <xr:revisionPtr revIDLastSave="0" documentId="13_ncr:1_{A1D9C2C1-ECA6-4B31-B7A2-AF1E3044CFA1}" xr6:coauthVersionLast="47" xr6:coauthVersionMax="47" xr10:uidLastSave="{00000000-0000-0000-0000-000000000000}"/>
  <bookViews>
    <workbookView xWindow="28680" yWindow="-120" windowWidth="29040" windowHeight="15720" xr2:uid="{00000000-000D-0000-FFFF-FFFF00000000}"/>
  </bookViews>
  <sheets>
    <sheet name="Data" sheetId="1" r:id="rId1"/>
  </sheets>
  <definedNames>
    <definedName name="_xlnm._FilterDatabase" localSheetId="0" hidden="1">Data!$B$5:$L$71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4" i="1" l="1"/>
  <c r="L44" i="1" s="1"/>
  <c r="I45" i="1"/>
  <c r="L45" i="1" s="1"/>
  <c r="I46" i="1"/>
  <c r="L46" i="1" s="1"/>
  <c r="I47" i="1"/>
  <c r="K47" i="1" s="1"/>
  <c r="I43" i="1"/>
  <c r="K43" i="1" s="1"/>
  <c r="K46" i="1" l="1"/>
  <c r="K45" i="1"/>
  <c r="K44" i="1"/>
  <c r="L43" i="1"/>
  <c r="L47" i="1"/>
  <c r="I20" i="1"/>
  <c r="I19" i="1"/>
  <c r="G63" i="1"/>
  <c r="K19" i="1" l="1"/>
  <c r="L19" i="1"/>
  <c r="K20" i="1"/>
  <c r="L20" i="1"/>
  <c r="I18" i="1"/>
  <c r="I21" i="1"/>
  <c r="L21" i="1" s="1"/>
  <c r="I67" i="1"/>
  <c r="K66" i="1" s="1"/>
  <c r="I66" i="1"/>
  <c r="K65" i="1" s="1"/>
  <c r="I65" i="1"/>
  <c r="I61" i="1"/>
  <c r="I62" i="1"/>
  <c r="I8" i="1"/>
  <c r="I9" i="1"/>
  <c r="I10" i="1"/>
  <c r="I11" i="1"/>
  <c r="I12" i="1"/>
  <c r="I13" i="1"/>
  <c r="I14" i="1"/>
  <c r="I15" i="1"/>
  <c r="I16" i="1"/>
  <c r="I17" i="1"/>
  <c r="I22" i="1"/>
  <c r="I23" i="1"/>
  <c r="I24" i="1"/>
  <c r="I25" i="1"/>
  <c r="I26" i="1"/>
  <c r="I27" i="1"/>
  <c r="I28" i="1"/>
  <c r="I29" i="1"/>
  <c r="I30" i="1"/>
  <c r="I31" i="1"/>
  <c r="I32" i="1"/>
  <c r="I33" i="1"/>
  <c r="I34" i="1"/>
  <c r="I35" i="1"/>
  <c r="I36" i="1"/>
  <c r="I37" i="1"/>
  <c r="I38" i="1"/>
  <c r="I39" i="1"/>
  <c r="I40" i="1"/>
  <c r="I41" i="1"/>
  <c r="I42" i="1"/>
  <c r="I48" i="1"/>
  <c r="I49" i="1"/>
  <c r="I50" i="1"/>
  <c r="I51" i="1"/>
  <c r="I52" i="1"/>
  <c r="I53" i="1"/>
  <c r="I54" i="1"/>
  <c r="I55" i="1"/>
  <c r="I56" i="1"/>
  <c r="I57" i="1"/>
  <c r="I58" i="1"/>
  <c r="I59" i="1"/>
  <c r="I7" i="1"/>
  <c r="K18" i="1" l="1"/>
  <c r="L18" i="1"/>
  <c r="K21" i="1"/>
  <c r="L25" i="1"/>
  <c r="L10" i="1"/>
  <c r="I63" i="1" l="1"/>
  <c r="A63" i="1" l="1"/>
  <c r="A64" i="1"/>
  <c r="A65" i="1"/>
  <c r="A66" i="1"/>
  <c r="A67" i="1"/>
  <c r="G69" i="1" l="1"/>
  <c r="H71" i="1" l="1"/>
  <c r="G71" i="1"/>
  <c r="G70" i="1"/>
  <c r="J69" i="1" l="1"/>
  <c r="J70" i="1" s="1"/>
  <c r="J71" i="1"/>
  <c r="H69" i="1"/>
  <c r="H70" i="1" s="1"/>
  <c r="I70" i="1" s="1"/>
  <c r="K70" i="1" l="1"/>
  <c r="L70" i="1"/>
  <c r="L67" i="1"/>
  <c r="L66" i="1"/>
  <c r="L65" i="1"/>
  <c r="K67" i="1" l="1"/>
  <c r="L37" i="1" l="1"/>
  <c r="L36" i="1"/>
  <c r="L35" i="1"/>
  <c r="L34" i="1"/>
  <c r="K34" i="1" l="1"/>
  <c r="K35" i="1"/>
  <c r="K36" i="1"/>
  <c r="K37" i="1"/>
  <c r="I71" i="1" l="1"/>
  <c r="I69" i="1"/>
  <c r="K10" i="1"/>
  <c r="L9" i="1"/>
  <c r="K9" i="1"/>
  <c r="K25" i="1"/>
  <c r="L24" i="1"/>
  <c r="K24" i="1"/>
  <c r="L23" i="1"/>
  <c r="K23" i="1"/>
  <c r="L22" i="1"/>
  <c r="K22" i="1"/>
  <c r="L62" i="1" l="1"/>
  <c r="K62" i="1"/>
  <c r="L61" i="1"/>
  <c r="K61" i="1"/>
  <c r="L59" i="1"/>
  <c r="K59" i="1"/>
  <c r="L58" i="1"/>
  <c r="K58" i="1"/>
  <c r="L57" i="1"/>
  <c r="K57" i="1"/>
  <c r="L56" i="1"/>
  <c r="K56" i="1"/>
  <c r="L55" i="1"/>
  <c r="K55" i="1"/>
  <c r="L54" i="1"/>
  <c r="K54" i="1"/>
  <c r="L53" i="1"/>
  <c r="K53" i="1"/>
  <c r="L52" i="1"/>
  <c r="K52" i="1"/>
  <c r="L51" i="1"/>
  <c r="K51" i="1"/>
  <c r="L50" i="1"/>
  <c r="K50" i="1"/>
  <c r="L49" i="1"/>
  <c r="K49" i="1"/>
  <c r="L48" i="1"/>
  <c r="K48" i="1"/>
  <c r="L42" i="1"/>
  <c r="K42" i="1"/>
  <c r="L41" i="1"/>
  <c r="K41" i="1"/>
  <c r="L40" i="1"/>
  <c r="K40" i="1"/>
  <c r="L39" i="1"/>
  <c r="K39" i="1"/>
  <c r="L38" i="1"/>
  <c r="K38" i="1"/>
  <c r="L33" i="1"/>
  <c r="K33" i="1"/>
  <c r="L32" i="1"/>
  <c r="K32" i="1"/>
  <c r="L31" i="1"/>
  <c r="K31" i="1"/>
  <c r="L30" i="1"/>
  <c r="K30" i="1"/>
  <c r="L29" i="1"/>
  <c r="K29" i="1"/>
  <c r="L28" i="1"/>
  <c r="K28" i="1"/>
  <c r="L27" i="1"/>
  <c r="K27" i="1"/>
  <c r="L26" i="1"/>
  <c r="K26" i="1"/>
  <c r="L17" i="1"/>
  <c r="K17" i="1"/>
  <c r="L16" i="1"/>
  <c r="K16" i="1"/>
  <c r="L15" i="1"/>
  <c r="K15" i="1"/>
  <c r="L14" i="1"/>
  <c r="K14" i="1"/>
  <c r="L13" i="1"/>
  <c r="K13" i="1"/>
  <c r="L12" i="1"/>
  <c r="K12" i="1"/>
  <c r="L11" i="1"/>
  <c r="K11" i="1"/>
  <c r="L8" i="1"/>
  <c r="K8" i="1"/>
  <c r="L7" i="1"/>
  <c r="K7" i="1"/>
  <c r="L63" i="1" l="1"/>
  <c r="K63" i="1"/>
  <c r="K69" i="1"/>
  <c r="L69" i="1"/>
  <c r="L71" i="1"/>
  <c r="K71" i="1" l="1"/>
</calcChain>
</file>

<file path=xl/sharedStrings.xml><?xml version="1.0" encoding="utf-8"?>
<sst xmlns="http://schemas.openxmlformats.org/spreadsheetml/2006/main" count="230" uniqueCount="50">
  <si>
    <t>Rate</t>
  </si>
  <si>
    <t>Category</t>
  </si>
  <si>
    <t>Values</t>
  </si>
  <si>
    <t>Period</t>
  </si>
  <si>
    <t>AES</t>
  </si>
  <si>
    <t>Customers</t>
  </si>
  <si>
    <t>Avg Number of Customers</t>
  </si>
  <si>
    <t>Energy</t>
  </si>
  <si>
    <t>Sum of Volume</t>
  </si>
  <si>
    <t>GWh</t>
  </si>
  <si>
    <t>FLS</t>
  </si>
  <si>
    <t>Demand</t>
  </si>
  <si>
    <t>MVA</t>
  </si>
  <si>
    <t>Base</t>
  </si>
  <si>
    <t>Intermediate</t>
  </si>
  <si>
    <t>Peak</t>
  </si>
  <si>
    <t>GS</t>
  </si>
  <si>
    <t>PS-Pri</t>
  </si>
  <si>
    <t>MW</t>
  </si>
  <si>
    <t>PS-Sec</t>
  </si>
  <si>
    <t>RS</t>
  </si>
  <si>
    <t>RTS</t>
  </si>
  <si>
    <t>TOD-Pri</t>
  </si>
  <si>
    <t>TOD-Sec</t>
  </si>
  <si>
    <t>Lighting</t>
  </si>
  <si>
    <t>Total KU Customers</t>
  </si>
  <si>
    <t>Residential</t>
  </si>
  <si>
    <t>Total KU Unbilled</t>
  </si>
  <si>
    <t>Comparison of KU Electric Customers, Billing Demand, and Energy by Rate Classes: Base Period vs Test Period</t>
  </si>
  <si>
    <t>Other</t>
  </si>
  <si>
    <t>KU Unbilled Adjustment**</t>
  </si>
  <si>
    <t xml:space="preserve">*All customers are assigned to one of twenty billing cycles.  Because the beginning and end of most billing cycles do not coincide directly with the beginning and end of calendar months, most customers' monthly bills include energy that was consumed in more than one calendar month.  </t>
  </si>
  <si>
    <t>Base Period</t>
  </si>
  <si>
    <t>OSL</t>
  </si>
  <si>
    <t>EV_Charge</t>
  </si>
  <si>
    <t>RTOD</t>
  </si>
  <si>
    <t>Municipal - Remaining</t>
  </si>
  <si>
    <t>KU WHOLESALE</t>
  </si>
  <si>
    <t>KU RETAIL</t>
  </si>
  <si>
    <t>Total KU KY Retail Energy - Calendar Adjusted</t>
  </si>
  <si>
    <t>Total KU KY Energy - Calendar Adjusted</t>
  </si>
  <si>
    <t>Difference</t>
  </si>
  <si>
    <t>% Difference</t>
  </si>
  <si>
    <t>Forecasted Test Period
(Jan '26 - Dec '26)</t>
  </si>
  <si>
    <t>Billed Actual
(Sep '24 - Feb '25)*</t>
  </si>
  <si>
    <t xml:space="preserve"> Calendar Forecasted
(Mar '25 - Aug '25)</t>
  </si>
  <si>
    <t>Total
(Sep '24 - Aug '25)</t>
  </si>
  <si>
    <t>GTOD</t>
  </si>
  <si>
    <t>**Billed sales in September include a portion of the energy consumed in September and a portion of the energy consumed in August.  Likewise, billed sales for February include a portion of the energy consumed in February and a portion of the energy consumed in January.  The portion of the energy consumed in February but not included in February billed sales is the "unbilled" portion of calendar-month ("calendar") sales for February.  To properly compare the Base Period to the Forecasted Test Period (which includes twelve months of calendar sales), unbilled sales for February must be added to the Base Period and unbilled sales for August (which are included in September billed sales) must be subtracted from the Base Period.  Because August unbilled sales are greater than February unbilled sales, the total unbilled sales adjustment is negative.</t>
  </si>
  <si>
    <t>Special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</si>
</sst>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1"/>
      <name val="Calibri"/>
      <family val="2"/>
    </font>
    <font>
      <sz val="11"/>
      <color indexed="8"/>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9" fontId="5" fillId="0" borderId="0" applyFont="0" applyFill="0" applyBorder="0" applyAlignment="0" applyProtection="0"/>
    <xf numFmtId="9" fontId="5" fillId="0" borderId="0" applyFont="0" applyFill="0" applyBorder="0" applyAlignment="0" applyProtection="0"/>
    <xf numFmtId="0" fontId="6" fillId="0" borderId="0"/>
    <xf numFmtId="43" fontId="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5" fillId="0" borderId="0" applyFont="0" applyFill="0" applyBorder="0" applyAlignment="0" applyProtection="0"/>
  </cellStyleXfs>
  <cellXfs count="65">
    <xf numFmtId="0" fontId="0" fillId="0" borderId="0" xfId="0"/>
    <xf numFmtId="164" fontId="0" fillId="0" borderId="0" xfId="1" applyNumberFormat="1" applyFont="1" applyBorder="1"/>
    <xf numFmtId="164" fontId="0" fillId="0" borderId="0" xfId="1" applyNumberFormat="1" applyFont="1" applyFill="1" applyBorder="1"/>
    <xf numFmtId="0" fontId="3" fillId="0" borderId="0" xfId="0" applyFont="1"/>
    <xf numFmtId="0" fontId="2" fillId="0" borderId="0" xfId="0" applyFont="1" applyAlignment="1">
      <alignment horizontal="left"/>
    </xf>
    <xf numFmtId="0" fontId="2" fillId="0" borderId="0" xfId="0" applyFont="1" applyAlignment="1">
      <alignment horizontal="center"/>
    </xf>
    <xf numFmtId="0" fontId="2" fillId="0" borderId="0" xfId="0" applyFont="1" applyAlignment="1">
      <alignment horizontal="center" wrapText="1"/>
    </xf>
    <xf numFmtId="165" fontId="0" fillId="0" borderId="0" xfId="2" applyNumberFormat="1" applyFont="1" applyFill="1" applyBorder="1"/>
    <xf numFmtId="0" fontId="0" fillId="0" borderId="0" xfId="0" applyAlignment="1">
      <alignment horizontal="left" indent="1"/>
    </xf>
    <xf numFmtId="0" fontId="0" fillId="0" borderId="0" xfId="0" applyAlignment="1">
      <alignment horizontal="left" vertical="top"/>
    </xf>
    <xf numFmtId="9" fontId="0" fillId="0" borderId="0" xfId="2" applyFont="1" applyBorder="1" applyAlignment="1">
      <alignment horizontal="left" vertical="top"/>
    </xf>
    <xf numFmtId="43" fontId="0" fillId="0" borderId="0" xfId="0" applyNumberFormat="1"/>
    <xf numFmtId="0" fontId="4" fillId="0" borderId="0" xfId="0" applyFont="1"/>
    <xf numFmtId="0" fontId="3" fillId="0" borderId="3" xfId="0" applyFont="1" applyBorder="1"/>
    <xf numFmtId="164" fontId="3" fillId="0" borderId="3" xfId="1" applyNumberFormat="1" applyFont="1" applyFill="1" applyBorder="1"/>
    <xf numFmtId="165" fontId="3" fillId="0" borderId="4" xfId="2" applyNumberFormat="1" applyFont="1" applyFill="1" applyBorder="1"/>
    <xf numFmtId="0" fontId="3" fillId="0" borderId="7" xfId="0" applyFont="1" applyBorder="1"/>
    <xf numFmtId="3" fontId="3" fillId="0" borderId="1" xfId="0" applyNumberFormat="1" applyFont="1" applyBorder="1" applyAlignment="1">
      <alignment horizontal="center" wrapText="1"/>
    </xf>
    <xf numFmtId="164" fontId="3" fillId="0" borderId="1" xfId="1" applyNumberFormat="1" applyFont="1" applyBorder="1" applyAlignment="1">
      <alignment horizontal="center" wrapText="1"/>
    </xf>
    <xf numFmtId="164" fontId="3" fillId="0" borderId="7" xfId="1" applyNumberFormat="1" applyFont="1" applyFill="1" applyBorder="1"/>
    <xf numFmtId="165" fontId="3" fillId="0" borderId="8" xfId="2" applyNumberFormat="1" applyFont="1" applyFill="1" applyBorder="1"/>
    <xf numFmtId="0" fontId="4" fillId="0" borderId="1" xfId="0" applyFont="1" applyBorder="1" applyAlignment="1">
      <alignment horizontal="center"/>
    </xf>
    <xf numFmtId="0" fontId="3" fillId="0" borderId="2" xfId="0" applyFont="1" applyBorder="1"/>
    <xf numFmtId="3" fontId="3" fillId="0" borderId="2" xfId="0" applyNumberFormat="1" applyFont="1" applyBorder="1" applyAlignment="1">
      <alignment horizontal="center" wrapText="1"/>
    </xf>
    <xf numFmtId="164" fontId="3" fillId="0" borderId="2" xfId="1" applyNumberFormat="1" applyFont="1" applyBorder="1" applyAlignment="1">
      <alignment horizontal="center" wrapText="1"/>
    </xf>
    <xf numFmtId="164" fontId="3" fillId="0" borderId="2" xfId="1" applyNumberFormat="1" applyFont="1" applyFill="1" applyBorder="1"/>
    <xf numFmtId="165" fontId="3" fillId="0" borderId="2" xfId="2" applyNumberFormat="1" applyFont="1" applyFill="1" applyBorder="1"/>
    <xf numFmtId="0" fontId="4" fillId="0" borderId="3" xfId="0" applyFont="1" applyBorder="1"/>
    <xf numFmtId="0" fontId="4" fillId="0" borderId="4" xfId="0" applyFont="1" applyBorder="1"/>
    <xf numFmtId="164" fontId="4" fillId="0" borderId="4" xfId="1" applyNumberFormat="1" applyFont="1" applyBorder="1"/>
    <xf numFmtId="164" fontId="4" fillId="0" borderId="4" xfId="1" applyNumberFormat="1" applyFont="1" applyFill="1" applyBorder="1"/>
    <xf numFmtId="165" fontId="4" fillId="0" borderId="4" xfId="2" applyNumberFormat="1" applyFont="1" applyFill="1" applyBorder="1"/>
    <xf numFmtId="0" fontId="4" fillId="0" borderId="5" xfId="0" applyFont="1" applyBorder="1"/>
    <xf numFmtId="0" fontId="4" fillId="0" borderId="6" xfId="0" applyFont="1" applyBorder="1"/>
    <xf numFmtId="164" fontId="4" fillId="0" borderId="6" xfId="1" applyNumberFormat="1" applyFont="1" applyBorder="1"/>
    <xf numFmtId="164" fontId="4" fillId="0" borderId="6" xfId="1" applyNumberFormat="1" applyFont="1" applyFill="1" applyBorder="1"/>
    <xf numFmtId="165" fontId="4" fillId="0" borderId="6" xfId="2" applyNumberFormat="1" applyFont="1" applyFill="1" applyBorder="1"/>
    <xf numFmtId="0" fontId="4" fillId="0" borderId="7" xfId="0" applyFont="1" applyBorder="1"/>
    <xf numFmtId="0" fontId="4" fillId="0" borderId="8" xfId="0" applyFont="1" applyBorder="1"/>
    <xf numFmtId="164" fontId="4" fillId="0" borderId="8" xfId="1" applyNumberFormat="1" applyFont="1" applyBorder="1"/>
    <xf numFmtId="164" fontId="4" fillId="0" borderId="8" xfId="1" applyNumberFormat="1" applyFont="1" applyFill="1" applyBorder="1"/>
    <xf numFmtId="165" fontId="4" fillId="0" borderId="8" xfId="2" applyNumberFormat="1" applyFont="1" applyFill="1" applyBorder="1"/>
    <xf numFmtId="164" fontId="4" fillId="0" borderId="7" xfId="1" applyNumberFormat="1" applyFont="1" applyBorder="1"/>
    <xf numFmtId="164" fontId="4" fillId="0" borderId="7" xfId="1" applyNumberFormat="1" applyFont="1" applyFill="1" applyBorder="1"/>
    <xf numFmtId="0" fontId="4" fillId="0" borderId="1" xfId="0" applyFont="1" applyBorder="1" applyAlignment="1">
      <alignment horizontal="left" indent="1"/>
    </xf>
    <xf numFmtId="0" fontId="4" fillId="0" borderId="1" xfId="0" applyFont="1" applyBorder="1"/>
    <xf numFmtId="164" fontId="4" fillId="0" borderId="1" xfId="1" applyNumberFormat="1" applyFont="1" applyBorder="1"/>
    <xf numFmtId="164" fontId="4" fillId="0" borderId="1" xfId="1" applyNumberFormat="1" applyFont="1" applyFill="1" applyBorder="1"/>
    <xf numFmtId="165" fontId="4" fillId="0" borderId="1" xfId="2" applyNumberFormat="1" applyFont="1" applyFill="1" applyBorder="1"/>
    <xf numFmtId="0" fontId="4" fillId="0" borderId="3" xfId="0" applyFont="1" applyBorder="1" applyAlignment="1">
      <alignment horizontal="center"/>
    </xf>
    <xf numFmtId="0" fontId="4" fillId="0" borderId="10" xfId="0" applyFont="1" applyBorder="1"/>
    <xf numFmtId="9" fontId="4" fillId="0" borderId="10" xfId="0" applyNumberFormat="1" applyFont="1" applyBorder="1"/>
    <xf numFmtId="0" fontId="4" fillId="0" borderId="9" xfId="0" applyFont="1" applyBorder="1"/>
    <xf numFmtId="0" fontId="4" fillId="0" borderId="2" xfId="0" applyFont="1" applyBorder="1"/>
    <xf numFmtId="0" fontId="4" fillId="0" borderId="0" xfId="0" applyFont="1" applyAlignment="1">
      <alignment horizontal="left" wrapText="1"/>
    </xf>
    <xf numFmtId="0" fontId="4" fillId="0" borderId="0" xfId="0" applyFont="1" applyAlignment="1">
      <alignment horizontal="left"/>
    </xf>
    <xf numFmtId="43" fontId="4" fillId="0" borderId="4" xfId="0" applyNumberFormat="1" applyFont="1" applyBorder="1"/>
    <xf numFmtId="164" fontId="0" fillId="0" borderId="0" xfId="0" applyNumberFormat="1"/>
    <xf numFmtId="164" fontId="4" fillId="0" borderId="3" xfId="1" applyNumberFormat="1" applyFont="1" applyFill="1" applyBorder="1"/>
    <xf numFmtId="0" fontId="4" fillId="0" borderId="0" xfId="0" applyFont="1" applyAlignment="1">
      <alignment horizontal="left" vertical="top" wrapText="1"/>
    </xf>
    <xf numFmtId="3" fontId="3" fillId="0" borderId="9" xfId="0" applyNumberFormat="1" applyFont="1" applyBorder="1" applyAlignment="1">
      <alignment horizontal="center"/>
    </xf>
    <xf numFmtId="3" fontId="3" fillId="0" borderId="11" xfId="0" applyNumberFormat="1" applyFont="1" applyBorder="1" applyAlignment="1">
      <alignment horizontal="center"/>
    </xf>
    <xf numFmtId="3" fontId="3" fillId="0" borderId="2" xfId="0" applyNumberFormat="1" applyFont="1" applyBorder="1" applyAlignment="1">
      <alignment horizontal="center"/>
    </xf>
    <xf numFmtId="164" fontId="3" fillId="0" borderId="3" xfId="1" applyNumberFormat="1" applyFont="1" applyBorder="1" applyAlignment="1">
      <alignment horizontal="center" wrapText="1"/>
    </xf>
    <xf numFmtId="164" fontId="3" fillId="0" borderId="5" xfId="1" applyNumberFormat="1" applyFont="1" applyBorder="1" applyAlignment="1">
      <alignment horizontal="center" wrapText="1"/>
    </xf>
  </cellXfs>
  <cellStyles count="12">
    <cellStyle name="Comma" xfId="1" builtinId="3"/>
    <cellStyle name="Comma 2" xfId="7" xr:uid="{DF9C89BD-8EC9-4598-AFBA-1FB5BBBA0A64}"/>
    <cellStyle name="Comma 3" xfId="10" xr:uid="{0A23DADF-F833-4858-A8D0-0904CAA5E60E}"/>
    <cellStyle name="Comma 4" xfId="11" xr:uid="{306320A3-BE9A-4B6C-9E9A-4944CDEF1051}"/>
    <cellStyle name="Normal" xfId="0" builtinId="0"/>
    <cellStyle name="Normal 2" xfId="6" xr:uid="{630D950B-66F6-47C6-921E-39108F58D349}"/>
    <cellStyle name="Normal 2 2" xfId="8" xr:uid="{5C01EE8E-926F-4148-A2A1-12D1DFEFFBCF}"/>
    <cellStyle name="Normal 3" xfId="9" xr:uid="{E1CECEC5-84E1-4F4E-A4BE-1830D136DF52}"/>
    <cellStyle name="Normal 4" xfId="3" xr:uid="{6B85CD7B-8F16-4C72-B461-6CBE7206BF4A}"/>
    <cellStyle name="Percent" xfId="2" builtinId="5"/>
    <cellStyle name="Percent 2" xfId="5" xr:uid="{BE0F0A2E-86ED-4443-B070-A9A7E28617CA}"/>
    <cellStyle name="Percent 3" xfId="4" xr:uid="{D8AB1DA9-A172-4FBD-9CC9-B26F69DEC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L85"/>
  <sheetViews>
    <sheetView showGridLines="0" tabSelected="1" topLeftCell="B1" zoomScale="90" zoomScaleNormal="90" zoomScalePageLayoutView="90" workbookViewId="0">
      <selection activeCell="B1" sqref="B1"/>
    </sheetView>
  </sheetViews>
  <sheetFormatPr defaultRowHeight="14.5" x14ac:dyDescent="0.35"/>
  <cols>
    <col min="1" max="1" width="2.453125" customWidth="1"/>
    <col min="2" max="2" width="42.1796875" customWidth="1"/>
    <col min="3" max="3" width="15.26953125" customWidth="1"/>
    <col min="4" max="4" width="26.1796875" customWidth="1"/>
    <col min="5" max="5" width="8.453125" customWidth="1"/>
    <col min="6" max="6" width="16.54296875" customWidth="1"/>
    <col min="7" max="7" width="25.26953125" customWidth="1"/>
    <col min="8" max="9" width="21.54296875" customWidth="1"/>
    <col min="10" max="10" width="27.54296875" customWidth="1"/>
    <col min="11" max="11" width="18.54296875" customWidth="1"/>
    <col min="12" max="12" width="21.453125" customWidth="1"/>
  </cols>
  <sheetData>
    <row r="2" spans="1:12" ht="15.5" x14ac:dyDescent="0.35">
      <c r="B2" s="3" t="s">
        <v>28</v>
      </c>
      <c r="C2" s="12"/>
      <c r="D2" s="12"/>
      <c r="E2" s="12"/>
      <c r="F2" s="12"/>
      <c r="G2" s="12"/>
      <c r="H2" s="12"/>
      <c r="I2" s="12"/>
      <c r="J2" s="12"/>
      <c r="K2" s="12"/>
      <c r="L2" s="12"/>
    </row>
    <row r="3" spans="1:12" ht="15.5" x14ac:dyDescent="0.35">
      <c r="B3" s="3"/>
      <c r="C3" s="12"/>
      <c r="D3" s="12"/>
      <c r="E3" s="12"/>
      <c r="F3" s="12"/>
      <c r="G3" s="12"/>
      <c r="H3" s="12"/>
      <c r="I3" s="12"/>
      <c r="J3" s="12"/>
      <c r="K3" s="12"/>
      <c r="L3" s="12"/>
    </row>
    <row r="4" spans="1:12" ht="15" customHeight="1" x14ac:dyDescent="0.35">
      <c r="B4" s="13"/>
      <c r="C4" s="13"/>
      <c r="D4" s="13"/>
      <c r="E4" s="13"/>
      <c r="F4" s="13"/>
      <c r="G4" s="60" t="s">
        <v>32</v>
      </c>
      <c r="H4" s="61"/>
      <c r="I4" s="62"/>
      <c r="J4" s="63" t="s">
        <v>43</v>
      </c>
      <c r="K4" s="14"/>
      <c r="L4" s="15"/>
    </row>
    <row r="5" spans="1:12" ht="31" x14ac:dyDescent="0.35">
      <c r="B5" s="16" t="s">
        <v>0</v>
      </c>
      <c r="C5" s="16" t="s">
        <v>1</v>
      </c>
      <c r="D5" s="16" t="s">
        <v>2</v>
      </c>
      <c r="E5" s="16"/>
      <c r="F5" s="16" t="s">
        <v>3</v>
      </c>
      <c r="G5" s="17" t="s">
        <v>44</v>
      </c>
      <c r="H5" s="17" t="s">
        <v>45</v>
      </c>
      <c r="I5" s="18" t="s">
        <v>46</v>
      </c>
      <c r="J5" s="64"/>
      <c r="K5" s="19" t="s">
        <v>41</v>
      </c>
      <c r="L5" s="20" t="s">
        <v>42</v>
      </c>
    </row>
    <row r="6" spans="1:12" ht="15.5" x14ac:dyDescent="0.35">
      <c r="B6" s="21" t="s">
        <v>38</v>
      </c>
      <c r="C6" s="22"/>
      <c r="D6" s="22"/>
      <c r="E6" s="22"/>
      <c r="F6" s="22"/>
      <c r="G6" s="23"/>
      <c r="H6" s="23"/>
      <c r="I6" s="24"/>
      <c r="J6" s="24"/>
      <c r="K6" s="25"/>
      <c r="L6" s="26"/>
    </row>
    <row r="7" spans="1:12" ht="15.5" x14ac:dyDescent="0.35">
      <c r="A7" s="57"/>
      <c r="B7" s="27" t="s">
        <v>4</v>
      </c>
      <c r="C7" s="28" t="s">
        <v>5</v>
      </c>
      <c r="D7" s="28" t="s">
        <v>6</v>
      </c>
      <c r="E7" s="28"/>
      <c r="F7" s="56"/>
      <c r="G7" s="29">
        <v>396</v>
      </c>
      <c r="H7" s="29">
        <v>390.23383333333328</v>
      </c>
      <c r="I7" s="29">
        <f>IF(LEFT(D7,3)="Avg",ROUND(AVERAGE(G7:H7),0),ROUND(SUM(G7:H7),0))</f>
        <v>393</v>
      </c>
      <c r="J7" s="29">
        <v>384.53483333333332</v>
      </c>
      <c r="K7" s="30">
        <f t="shared" ref="K7:K59" si="0">IF(I7="","",J7-I7)</f>
        <v>-8.4651666666666756</v>
      </c>
      <c r="L7" s="31">
        <f t="shared" ref="L7:L59" si="1">IF(I7="","",J7/I7-1)</f>
        <v>-2.1539864291772681E-2</v>
      </c>
    </row>
    <row r="8" spans="1:12" ht="15.5" x14ac:dyDescent="0.35">
      <c r="A8" s="57"/>
      <c r="B8" s="32"/>
      <c r="C8" s="33" t="s">
        <v>7</v>
      </c>
      <c r="D8" s="33" t="s">
        <v>8</v>
      </c>
      <c r="E8" s="33" t="s">
        <v>9</v>
      </c>
      <c r="F8" s="33"/>
      <c r="G8" s="34">
        <v>65.67089</v>
      </c>
      <c r="H8" s="34">
        <v>55.616336297651813</v>
      </c>
      <c r="I8" s="34">
        <f t="shared" ref="I8:I62" si="2">IF(LEFT(D8,3)="Avg",ROUND(AVERAGE(G8:H8),0),ROUND(SUM(G8:H8),0))</f>
        <v>121</v>
      </c>
      <c r="J8" s="34">
        <v>118.21585132394287</v>
      </c>
      <c r="K8" s="35">
        <f t="shared" si="0"/>
        <v>-2.7841486760571286</v>
      </c>
      <c r="L8" s="36">
        <f t="shared" si="1"/>
        <v>-2.3009493190554786E-2</v>
      </c>
    </row>
    <row r="9" spans="1:12" ht="15.5" x14ac:dyDescent="0.35">
      <c r="A9" s="57"/>
      <c r="B9" s="27" t="s">
        <v>34</v>
      </c>
      <c r="C9" s="28" t="s">
        <v>5</v>
      </c>
      <c r="D9" s="28" t="s">
        <v>6</v>
      </c>
      <c r="E9" s="28"/>
      <c r="F9" s="28"/>
      <c r="G9" s="29">
        <v>10</v>
      </c>
      <c r="H9" s="29">
        <v>14</v>
      </c>
      <c r="I9" s="29">
        <f t="shared" si="2"/>
        <v>12</v>
      </c>
      <c r="J9" s="29">
        <v>14</v>
      </c>
      <c r="K9" s="30">
        <f>IF(I9="","",J9-I9)</f>
        <v>2</v>
      </c>
      <c r="L9" s="31">
        <f>IF(I9="","",J9/I9-1)</f>
        <v>0.16666666666666674</v>
      </c>
    </row>
    <row r="10" spans="1:12" ht="15.5" x14ac:dyDescent="0.35">
      <c r="A10" s="57"/>
      <c r="B10" s="32"/>
      <c r="C10" s="33" t="s">
        <v>7</v>
      </c>
      <c r="D10" s="33" t="s">
        <v>8</v>
      </c>
      <c r="E10" s="33" t="s">
        <v>9</v>
      </c>
      <c r="F10" s="33"/>
      <c r="G10" s="34">
        <v>6.0000000000000002E-5</v>
      </c>
      <c r="H10" s="34">
        <v>3.5857554687500001E-2</v>
      </c>
      <c r="I10" s="34">
        <f t="shared" si="2"/>
        <v>0</v>
      </c>
      <c r="J10" s="34">
        <v>8.798593624877929E-2</v>
      </c>
      <c r="K10" s="35">
        <f>IF(I10="","",J10-I10)</f>
        <v>8.798593624877929E-2</v>
      </c>
      <c r="L10" s="36">
        <f>IF(I10="","",IFERROR(J10/I10-1,0))</f>
        <v>0</v>
      </c>
    </row>
    <row r="11" spans="1:12" ht="15.5" x14ac:dyDescent="0.35">
      <c r="A11" s="57"/>
      <c r="B11" s="27" t="s">
        <v>10</v>
      </c>
      <c r="C11" s="28" t="s">
        <v>5</v>
      </c>
      <c r="D11" s="28" t="s">
        <v>6</v>
      </c>
      <c r="E11" s="28"/>
      <c r="F11" s="28"/>
      <c r="G11" s="29">
        <v>1</v>
      </c>
      <c r="H11" s="29">
        <v>1</v>
      </c>
      <c r="I11" s="29">
        <f t="shared" si="2"/>
        <v>1</v>
      </c>
      <c r="J11" s="29">
        <v>1</v>
      </c>
      <c r="K11" s="30">
        <f t="shared" si="0"/>
        <v>0</v>
      </c>
      <c r="L11" s="31">
        <f t="shared" si="1"/>
        <v>0</v>
      </c>
    </row>
    <row r="12" spans="1:12" ht="15.5" x14ac:dyDescent="0.35">
      <c r="A12" s="57"/>
      <c r="B12" s="37"/>
      <c r="C12" s="38" t="s">
        <v>11</v>
      </c>
      <c r="D12" s="38" t="s">
        <v>8</v>
      </c>
      <c r="E12" s="38" t="s">
        <v>12</v>
      </c>
      <c r="F12" s="38" t="s">
        <v>13</v>
      </c>
      <c r="G12" s="39">
        <v>1249.808</v>
      </c>
      <c r="H12" s="39">
        <v>1249.3229999999958</v>
      </c>
      <c r="I12" s="39">
        <f t="shared" si="2"/>
        <v>2499</v>
      </c>
      <c r="J12" s="39">
        <v>2505.2441999999869</v>
      </c>
      <c r="K12" s="40">
        <f t="shared" si="0"/>
        <v>6.244199999986904</v>
      </c>
      <c r="L12" s="41">
        <f t="shared" si="1"/>
        <v>2.4986794717833938E-3</v>
      </c>
    </row>
    <row r="13" spans="1:12" ht="15.5" x14ac:dyDescent="0.35">
      <c r="A13" s="57"/>
      <c r="B13" s="37"/>
      <c r="C13" s="38" t="s">
        <v>11</v>
      </c>
      <c r="D13" s="38" t="s">
        <v>8</v>
      </c>
      <c r="E13" s="38" t="s">
        <v>12</v>
      </c>
      <c r="F13" s="38" t="s">
        <v>14</v>
      </c>
      <c r="G13" s="39">
        <v>1203.7049999999999</v>
      </c>
      <c r="H13" s="39">
        <v>1233.6473499999979</v>
      </c>
      <c r="I13" s="39">
        <f t="shared" si="2"/>
        <v>2437</v>
      </c>
      <c r="J13" s="39">
        <v>2454.2050999999979</v>
      </c>
      <c r="K13" s="40">
        <f t="shared" si="0"/>
        <v>17.205099999997856</v>
      </c>
      <c r="L13" s="41">
        <f t="shared" si="1"/>
        <v>7.0599507591291299E-3</v>
      </c>
    </row>
    <row r="14" spans="1:12" ht="15.5" x14ac:dyDescent="0.35">
      <c r="A14" s="57"/>
      <c r="B14" s="37"/>
      <c r="C14" s="38" t="s">
        <v>11</v>
      </c>
      <c r="D14" s="38" t="s">
        <v>8</v>
      </c>
      <c r="E14" s="38" t="s">
        <v>12</v>
      </c>
      <c r="F14" s="38" t="s">
        <v>15</v>
      </c>
      <c r="G14" s="39">
        <v>849.05600000000004</v>
      </c>
      <c r="H14" s="39">
        <v>855.11669317627707</v>
      </c>
      <c r="I14" s="39">
        <f t="shared" si="2"/>
        <v>1704</v>
      </c>
      <c r="J14" s="39">
        <v>1701.0161999999928</v>
      </c>
      <c r="K14" s="40">
        <f t="shared" si="0"/>
        <v>-2.9838000000072498</v>
      </c>
      <c r="L14" s="41">
        <f t="shared" si="1"/>
        <v>-1.7510563380324085E-3</v>
      </c>
    </row>
    <row r="15" spans="1:12" ht="15.5" x14ac:dyDescent="0.35">
      <c r="A15" s="57"/>
      <c r="B15" s="32"/>
      <c r="C15" s="33" t="s">
        <v>7</v>
      </c>
      <c r="D15" s="33" t="s">
        <v>8</v>
      </c>
      <c r="E15" s="33"/>
      <c r="F15" s="33"/>
      <c r="G15" s="34">
        <v>259.416</v>
      </c>
      <c r="H15" s="34">
        <v>277.19731176353116</v>
      </c>
      <c r="I15" s="34">
        <f t="shared" si="2"/>
        <v>537</v>
      </c>
      <c r="J15" s="34">
        <v>530.75600000000031</v>
      </c>
      <c r="K15" s="35">
        <f t="shared" si="0"/>
        <v>-6.2439999999996871</v>
      </c>
      <c r="L15" s="36">
        <f t="shared" si="1"/>
        <v>-1.162756052141467E-2</v>
      </c>
    </row>
    <row r="16" spans="1:12" ht="15.5" x14ac:dyDescent="0.35">
      <c r="A16" s="57"/>
      <c r="B16" s="27" t="s">
        <v>16</v>
      </c>
      <c r="C16" s="28" t="s">
        <v>5</v>
      </c>
      <c r="D16" s="28" t="s">
        <v>6</v>
      </c>
      <c r="E16" s="28"/>
      <c r="F16" s="28"/>
      <c r="G16" s="29">
        <v>85768</v>
      </c>
      <c r="H16" s="29">
        <v>86201.6762314386</v>
      </c>
      <c r="I16" s="29">
        <f t="shared" si="2"/>
        <v>85985</v>
      </c>
      <c r="J16" s="29">
        <v>86536.06820178077</v>
      </c>
      <c r="K16" s="30">
        <f t="shared" si="0"/>
        <v>551.06820178077032</v>
      </c>
      <c r="L16" s="31">
        <f t="shared" si="1"/>
        <v>6.408887617384007E-3</v>
      </c>
    </row>
    <row r="17" spans="1:12" ht="15.5" x14ac:dyDescent="0.35">
      <c r="A17" s="57"/>
      <c r="B17" s="32"/>
      <c r="C17" s="33" t="s">
        <v>7</v>
      </c>
      <c r="D17" s="33" t="s">
        <v>8</v>
      </c>
      <c r="E17" s="33" t="s">
        <v>9</v>
      </c>
      <c r="F17" s="33"/>
      <c r="G17" s="34">
        <v>899.03141000000005</v>
      </c>
      <c r="H17" s="34">
        <v>866.07721778027076</v>
      </c>
      <c r="I17" s="34">
        <f t="shared" si="2"/>
        <v>1765</v>
      </c>
      <c r="J17" s="34">
        <v>1720.275991498658</v>
      </c>
      <c r="K17" s="35">
        <f t="shared" si="0"/>
        <v>-44.724008501342041</v>
      </c>
      <c r="L17" s="36">
        <f t="shared" si="1"/>
        <v>-2.5339381587162646E-2</v>
      </c>
    </row>
    <row r="18" spans="1:12" ht="15.5" x14ac:dyDescent="0.35">
      <c r="A18" s="57"/>
      <c r="B18" s="37" t="s">
        <v>47</v>
      </c>
      <c r="C18" s="38" t="s">
        <v>5</v>
      </c>
      <c r="D18" s="38" t="s">
        <v>6</v>
      </c>
      <c r="E18" s="38"/>
      <c r="F18" s="38"/>
      <c r="G18" s="39">
        <v>41</v>
      </c>
      <c r="H18" s="39">
        <v>1.0035273394486619</v>
      </c>
      <c r="I18" s="39">
        <f t="shared" si="2"/>
        <v>21</v>
      </c>
      <c r="J18" s="39">
        <v>1.0074489333860503</v>
      </c>
      <c r="K18" s="39">
        <f t="shared" ref="K18:K25" si="3">IF(I18="","",J18-I18)</f>
        <v>-19.992551066613949</v>
      </c>
      <c r="L18" s="41">
        <f>IF(I18="","",J18/I18-1)</f>
        <v>-0.95202624126733093</v>
      </c>
    </row>
    <row r="19" spans="1:12" ht="15.5" x14ac:dyDescent="0.35">
      <c r="A19" s="57"/>
      <c r="B19" s="37"/>
      <c r="C19" s="38" t="s">
        <v>11</v>
      </c>
      <c r="D19" s="38" t="s">
        <v>8</v>
      </c>
      <c r="E19" s="38" t="s">
        <v>18</v>
      </c>
      <c r="F19" s="38" t="s">
        <v>13</v>
      </c>
      <c r="G19" s="42">
        <v>1.3949</v>
      </c>
      <c r="H19" s="42">
        <v>0.24000000000000002</v>
      </c>
      <c r="I19" s="39">
        <f t="shared" si="2"/>
        <v>2</v>
      </c>
      <c r="J19" s="39">
        <v>0.47999999999999993</v>
      </c>
      <c r="K19" s="39">
        <f t="shared" ref="K19:K20" si="4">IF(I19="","",J19-I19)</f>
        <v>-1.52</v>
      </c>
      <c r="L19" s="41">
        <f>IF(I19="","",J19/I19-1)</f>
        <v>-0.76</v>
      </c>
    </row>
    <row r="20" spans="1:12" ht="15.5" x14ac:dyDescent="0.35">
      <c r="A20" s="57"/>
      <c r="B20" s="37"/>
      <c r="C20" s="38" t="s">
        <v>11</v>
      </c>
      <c r="D20" s="38" t="s">
        <v>8</v>
      </c>
      <c r="E20" s="38" t="s">
        <v>18</v>
      </c>
      <c r="F20" s="38" t="s">
        <v>15</v>
      </c>
      <c r="G20" s="42">
        <v>1.0934000000000001</v>
      </c>
      <c r="H20" s="42">
        <v>0.23400000000000001</v>
      </c>
      <c r="I20" s="39">
        <f t="shared" si="2"/>
        <v>1</v>
      </c>
      <c r="J20" s="39">
        <v>0.46799999999999992</v>
      </c>
      <c r="K20" s="39">
        <f t="shared" si="4"/>
        <v>-0.53200000000000003</v>
      </c>
      <c r="L20" s="41">
        <f t="shared" si="1"/>
        <v>-0.53200000000000003</v>
      </c>
    </row>
    <row r="21" spans="1:12" ht="15.5" x14ac:dyDescent="0.35">
      <c r="A21" s="57"/>
      <c r="B21" s="32"/>
      <c r="C21" s="33" t="s">
        <v>7</v>
      </c>
      <c r="D21" s="33" t="s">
        <v>8</v>
      </c>
      <c r="E21" s="33" t="s">
        <v>9</v>
      </c>
      <c r="F21" s="33"/>
      <c r="G21" s="34">
        <v>0.60923300000000002</v>
      </c>
      <c r="H21" s="34">
        <v>0.11827378437611759</v>
      </c>
      <c r="I21" s="34">
        <f t="shared" si="2"/>
        <v>1</v>
      </c>
      <c r="J21" s="34">
        <v>0.23582574085440991</v>
      </c>
      <c r="K21" s="34">
        <f t="shared" si="3"/>
        <v>-0.76417425914559012</v>
      </c>
      <c r="L21" s="36">
        <f t="shared" si="1"/>
        <v>-0.76417425914559012</v>
      </c>
    </row>
    <row r="22" spans="1:12" ht="15.5" x14ac:dyDescent="0.35">
      <c r="A22" s="57"/>
      <c r="B22" s="37" t="s">
        <v>33</v>
      </c>
      <c r="C22" s="38" t="s">
        <v>5</v>
      </c>
      <c r="D22" s="38" t="s">
        <v>6</v>
      </c>
      <c r="E22" s="38"/>
      <c r="F22" s="38"/>
      <c r="G22" s="39">
        <v>6.166666666666667</v>
      </c>
      <c r="H22" s="39">
        <v>6</v>
      </c>
      <c r="I22" s="39">
        <f t="shared" si="2"/>
        <v>6</v>
      </c>
      <c r="J22" s="39">
        <v>6</v>
      </c>
      <c r="K22" s="40">
        <f t="shared" si="3"/>
        <v>0</v>
      </c>
      <c r="L22" s="41">
        <f>IF(I22="","",J22/I22-1)</f>
        <v>0</v>
      </c>
    </row>
    <row r="23" spans="1:12" ht="15.5" x14ac:dyDescent="0.35">
      <c r="A23" s="57"/>
      <c r="B23" s="37"/>
      <c r="C23" s="38" t="s">
        <v>11</v>
      </c>
      <c r="D23" s="38" t="s">
        <v>8</v>
      </c>
      <c r="E23" s="38" t="s">
        <v>18</v>
      </c>
      <c r="F23" s="38" t="s">
        <v>13</v>
      </c>
      <c r="G23" s="39">
        <v>5.1284999999999998</v>
      </c>
      <c r="H23" s="39">
        <v>4.53</v>
      </c>
      <c r="I23" s="39">
        <f t="shared" si="2"/>
        <v>10</v>
      </c>
      <c r="J23" s="39">
        <v>9.06</v>
      </c>
      <c r="K23" s="40">
        <f t="shared" si="3"/>
        <v>-0.9399999999999995</v>
      </c>
      <c r="L23" s="41">
        <f>IF(I23="","",J23/I23-1)</f>
        <v>-9.3999999999999972E-2</v>
      </c>
    </row>
    <row r="24" spans="1:12" ht="15.5" x14ac:dyDescent="0.35">
      <c r="A24" s="57"/>
      <c r="B24" s="37"/>
      <c r="C24" s="38" t="s">
        <v>11</v>
      </c>
      <c r="D24" s="38" t="s">
        <v>8</v>
      </c>
      <c r="E24" s="38" t="s">
        <v>18</v>
      </c>
      <c r="F24" s="38" t="s">
        <v>15</v>
      </c>
      <c r="G24" s="39">
        <v>1.6851</v>
      </c>
      <c r="H24" s="39">
        <v>1.0887800000000003</v>
      </c>
      <c r="I24" s="39">
        <f t="shared" si="2"/>
        <v>3</v>
      </c>
      <c r="J24" s="39">
        <v>2.5025049999999993</v>
      </c>
      <c r="K24" s="40">
        <f t="shared" si="3"/>
        <v>-0.49749500000000069</v>
      </c>
      <c r="L24" s="41">
        <f>IF(I24="","",J24/I24-1)</f>
        <v>-0.16583166666666693</v>
      </c>
    </row>
    <row r="25" spans="1:12" ht="15.5" x14ac:dyDescent="0.35">
      <c r="A25" s="57"/>
      <c r="B25" s="37"/>
      <c r="C25" s="38" t="s">
        <v>7</v>
      </c>
      <c r="D25" s="38" t="s">
        <v>8</v>
      </c>
      <c r="E25" s="38" t="s">
        <v>9</v>
      </c>
      <c r="F25" s="38"/>
      <c r="G25" s="39">
        <v>0.16388</v>
      </c>
      <c r="H25" s="39">
        <v>0.16278150936814578</v>
      </c>
      <c r="I25" s="39">
        <f t="shared" si="2"/>
        <v>0</v>
      </c>
      <c r="J25" s="39">
        <v>0.33312521523109728</v>
      </c>
      <c r="K25" s="40">
        <f t="shared" si="3"/>
        <v>0.33312521523109728</v>
      </c>
      <c r="L25" s="36">
        <f>IF(I25="","",IFERROR(J25/I25-1,0))</f>
        <v>0</v>
      </c>
    </row>
    <row r="26" spans="1:12" ht="15.5" x14ac:dyDescent="0.35">
      <c r="A26" s="57"/>
      <c r="B26" s="27" t="s">
        <v>17</v>
      </c>
      <c r="C26" s="28" t="s">
        <v>5</v>
      </c>
      <c r="D26" s="28" t="s">
        <v>6</v>
      </c>
      <c r="E26" s="28"/>
      <c r="F26" s="28"/>
      <c r="G26" s="29">
        <v>201.66666666666666</v>
      </c>
      <c r="H26" s="29">
        <v>198.65855347180664</v>
      </c>
      <c r="I26" s="29">
        <f t="shared" si="2"/>
        <v>200</v>
      </c>
      <c r="J26" s="29">
        <v>198.0741499231159</v>
      </c>
      <c r="K26" s="30">
        <f t="shared" si="0"/>
        <v>-1.9258500768841031</v>
      </c>
      <c r="L26" s="31">
        <f t="shared" si="1"/>
        <v>-9.6292503844205291E-3</v>
      </c>
    </row>
    <row r="27" spans="1:12" ht="15.5" x14ac:dyDescent="0.35">
      <c r="A27" s="57"/>
      <c r="B27" s="37"/>
      <c r="C27" s="38" t="s">
        <v>11</v>
      </c>
      <c r="D27" s="38" t="s">
        <v>8</v>
      </c>
      <c r="E27" s="38" t="s">
        <v>18</v>
      </c>
      <c r="F27" s="38" t="s">
        <v>13</v>
      </c>
      <c r="G27" s="39">
        <v>130.18265</v>
      </c>
      <c r="H27" s="39">
        <v>131.735055375</v>
      </c>
      <c r="I27" s="39">
        <f t="shared" si="2"/>
        <v>262</v>
      </c>
      <c r="J27" s="39">
        <v>258.11052974189994</v>
      </c>
      <c r="K27" s="40">
        <f t="shared" si="0"/>
        <v>-3.8894702581000615</v>
      </c>
      <c r="L27" s="41">
        <f t="shared" si="1"/>
        <v>-1.484530632862624E-2</v>
      </c>
    </row>
    <row r="28" spans="1:12" ht="15.5" x14ac:dyDescent="0.35">
      <c r="A28" s="57"/>
      <c r="B28" s="32"/>
      <c r="C28" s="33" t="s">
        <v>7</v>
      </c>
      <c r="D28" s="33" t="s">
        <v>8</v>
      </c>
      <c r="E28" s="33" t="s">
        <v>9</v>
      </c>
      <c r="F28" s="33"/>
      <c r="G28" s="34">
        <v>41.679999000000002</v>
      </c>
      <c r="H28" s="34">
        <v>43.625016120695939</v>
      </c>
      <c r="I28" s="34">
        <f t="shared" si="2"/>
        <v>85</v>
      </c>
      <c r="J28" s="34">
        <v>83.257489959654151</v>
      </c>
      <c r="K28" s="35">
        <f t="shared" si="0"/>
        <v>-1.7425100403458487</v>
      </c>
      <c r="L28" s="36">
        <f t="shared" si="1"/>
        <v>-2.0500118121715816E-2</v>
      </c>
    </row>
    <row r="29" spans="1:12" ht="15.5" x14ac:dyDescent="0.35">
      <c r="A29" s="57"/>
      <c r="B29" s="27" t="s">
        <v>19</v>
      </c>
      <c r="C29" s="28" t="s">
        <v>5</v>
      </c>
      <c r="D29" s="28" t="s">
        <v>6</v>
      </c>
      <c r="E29" s="28"/>
      <c r="F29" s="28"/>
      <c r="G29" s="29">
        <v>4107.166666666667</v>
      </c>
      <c r="H29" s="29">
        <v>4050.9848205905241</v>
      </c>
      <c r="I29" s="29">
        <f t="shared" si="2"/>
        <v>4079</v>
      </c>
      <c r="J29" s="29">
        <v>4006.744141848892</v>
      </c>
      <c r="K29" s="30">
        <f t="shared" si="0"/>
        <v>-72.255858151107986</v>
      </c>
      <c r="L29" s="31">
        <f t="shared" si="1"/>
        <v>-1.7714110848518705E-2</v>
      </c>
    </row>
    <row r="30" spans="1:12" ht="15.5" x14ac:dyDescent="0.35">
      <c r="A30" s="57"/>
      <c r="B30" s="37"/>
      <c r="C30" s="38" t="s">
        <v>11</v>
      </c>
      <c r="D30" s="38" t="s">
        <v>8</v>
      </c>
      <c r="E30" s="38" t="s">
        <v>18</v>
      </c>
      <c r="F30" s="38" t="s">
        <v>13</v>
      </c>
      <c r="G30" s="39">
        <v>2488.6190200000001</v>
      </c>
      <c r="H30" s="39">
        <v>2421.9427321397056</v>
      </c>
      <c r="I30" s="39">
        <f t="shared" si="2"/>
        <v>4911</v>
      </c>
      <c r="J30" s="39">
        <v>4816.311888204923</v>
      </c>
      <c r="K30" s="40">
        <f t="shared" si="0"/>
        <v>-94.68811179507702</v>
      </c>
      <c r="L30" s="41">
        <f t="shared" si="1"/>
        <v>-1.9280820972322754E-2</v>
      </c>
    </row>
    <row r="31" spans="1:12" ht="15.5" x14ac:dyDescent="0.35">
      <c r="A31" s="57"/>
      <c r="B31" s="32"/>
      <c r="C31" s="33" t="s">
        <v>7</v>
      </c>
      <c r="D31" s="33" t="s">
        <v>8</v>
      </c>
      <c r="E31" s="33" t="s">
        <v>9</v>
      </c>
      <c r="F31" s="33"/>
      <c r="G31" s="34">
        <v>782.09977000000003</v>
      </c>
      <c r="H31" s="34">
        <v>767.85662915814635</v>
      </c>
      <c r="I31" s="34">
        <f t="shared" si="2"/>
        <v>1550</v>
      </c>
      <c r="J31" s="34">
        <v>1463.2958749541503</v>
      </c>
      <c r="K31" s="35">
        <f t="shared" si="0"/>
        <v>-86.704125045849651</v>
      </c>
      <c r="L31" s="36">
        <f t="shared" si="1"/>
        <v>-5.5938145190870703E-2</v>
      </c>
    </row>
    <row r="32" spans="1:12" ht="15.5" x14ac:dyDescent="0.35">
      <c r="A32" s="57"/>
      <c r="B32" s="37" t="s">
        <v>20</v>
      </c>
      <c r="C32" s="38" t="s">
        <v>5</v>
      </c>
      <c r="D32" s="38" t="s">
        <v>6</v>
      </c>
      <c r="E32" s="38"/>
      <c r="F32" s="38"/>
      <c r="G32" s="39">
        <v>454263.83333333331</v>
      </c>
      <c r="H32" s="39">
        <v>455892.65089401376</v>
      </c>
      <c r="I32" s="39">
        <f t="shared" si="2"/>
        <v>455078</v>
      </c>
      <c r="J32" s="39">
        <v>459320.20538575837</v>
      </c>
      <c r="K32" s="40">
        <f t="shared" si="0"/>
        <v>4242.2053857583669</v>
      </c>
      <c r="L32" s="41">
        <f t="shared" si="1"/>
        <v>9.3219302751579303E-3</v>
      </c>
    </row>
    <row r="33" spans="1:12" ht="15.5" x14ac:dyDescent="0.35">
      <c r="A33" s="57"/>
      <c r="B33" s="32"/>
      <c r="C33" s="33" t="s">
        <v>7</v>
      </c>
      <c r="D33" s="33" t="s">
        <v>8</v>
      </c>
      <c r="E33" s="33" t="s">
        <v>9</v>
      </c>
      <c r="F33" s="33"/>
      <c r="G33" s="34">
        <v>3252.0746210000002</v>
      </c>
      <c r="H33" s="34">
        <v>2755.3770304751761</v>
      </c>
      <c r="I33" s="34">
        <f t="shared" si="2"/>
        <v>6007</v>
      </c>
      <c r="J33" s="34">
        <v>5980.4633995546719</v>
      </c>
      <c r="K33" s="35">
        <f t="shared" si="0"/>
        <v>-26.536600445328077</v>
      </c>
      <c r="L33" s="36">
        <f t="shared" si="1"/>
        <v>-4.4176128592189334E-3</v>
      </c>
    </row>
    <row r="34" spans="1:12" ht="15.5" x14ac:dyDescent="0.35">
      <c r="A34" s="57"/>
      <c r="B34" s="37" t="s">
        <v>35</v>
      </c>
      <c r="C34" s="38" t="s">
        <v>5</v>
      </c>
      <c r="D34" s="38" t="s">
        <v>6</v>
      </c>
      <c r="E34" s="38"/>
      <c r="F34" s="38"/>
      <c r="G34" s="39">
        <v>111.16666666666667</v>
      </c>
      <c r="H34" s="39">
        <v>106.42217322600753</v>
      </c>
      <c r="I34" s="39">
        <f t="shared" si="2"/>
        <v>109</v>
      </c>
      <c r="J34" s="39">
        <v>107.22229096676672</v>
      </c>
      <c r="K34" s="40">
        <f t="shared" si="0"/>
        <v>-1.777709033233279</v>
      </c>
      <c r="L34" s="41">
        <f t="shared" si="1"/>
        <v>-1.6309257185626369E-2</v>
      </c>
    </row>
    <row r="35" spans="1:12" ht="15.5" x14ac:dyDescent="0.35">
      <c r="A35" s="57"/>
      <c r="B35" s="37"/>
      <c r="C35" s="38" t="s">
        <v>11</v>
      </c>
      <c r="D35" s="38" t="s">
        <v>8</v>
      </c>
      <c r="E35" s="38" t="s">
        <v>18</v>
      </c>
      <c r="F35" s="38" t="s">
        <v>13</v>
      </c>
      <c r="G35" s="39">
        <v>4.6199999999999998E-2</v>
      </c>
      <c r="H35" s="39">
        <v>6.4200000000000007E-2</v>
      </c>
      <c r="I35" s="39">
        <f t="shared" si="2"/>
        <v>0</v>
      </c>
      <c r="J35" s="39">
        <v>0.12839999999999999</v>
      </c>
      <c r="K35" s="40">
        <f t="shared" si="0"/>
        <v>0.12839999999999999</v>
      </c>
      <c r="L35" s="41">
        <f>IFERROR(IF(I35="","",J35/I35-1),0)</f>
        <v>0</v>
      </c>
    </row>
    <row r="36" spans="1:12" ht="15.5" x14ac:dyDescent="0.35">
      <c r="A36" s="57"/>
      <c r="B36" s="37"/>
      <c r="C36" s="38" t="s">
        <v>11</v>
      </c>
      <c r="D36" s="38" t="s">
        <v>8</v>
      </c>
      <c r="E36" s="38" t="s">
        <v>18</v>
      </c>
      <c r="F36" s="38" t="s">
        <v>15</v>
      </c>
      <c r="G36" s="39">
        <v>4.0799999999999996E-2</v>
      </c>
      <c r="H36" s="39">
        <v>6.3600000000000004E-2</v>
      </c>
      <c r="I36" s="39">
        <f t="shared" si="2"/>
        <v>0</v>
      </c>
      <c r="J36" s="39">
        <v>0.12720000000000001</v>
      </c>
      <c r="K36" s="40">
        <f t="shared" si="0"/>
        <v>0.12720000000000001</v>
      </c>
      <c r="L36" s="41">
        <f>IFERROR(IF(I36="","",J36/I36-1),0)</f>
        <v>0</v>
      </c>
    </row>
    <row r="37" spans="1:12" ht="15.5" x14ac:dyDescent="0.35">
      <c r="A37" s="57"/>
      <c r="B37" s="32"/>
      <c r="C37" s="33" t="s">
        <v>7</v>
      </c>
      <c r="D37" s="33" t="s">
        <v>8</v>
      </c>
      <c r="E37" s="33" t="s">
        <v>9</v>
      </c>
      <c r="F37" s="33"/>
      <c r="G37" s="34">
        <v>0.94636699999999996</v>
      </c>
      <c r="H37" s="34">
        <v>0.73676395967605801</v>
      </c>
      <c r="I37" s="34">
        <f t="shared" si="2"/>
        <v>2</v>
      </c>
      <c r="J37" s="34">
        <v>1.6015040279565556</v>
      </c>
      <c r="K37" s="35">
        <f t="shared" si="0"/>
        <v>-0.39849597204344445</v>
      </c>
      <c r="L37" s="36">
        <f t="shared" si="1"/>
        <v>-0.19924798602172222</v>
      </c>
    </row>
    <row r="38" spans="1:12" ht="15.5" x14ac:dyDescent="0.35">
      <c r="A38" s="57"/>
      <c r="B38" s="37" t="s">
        <v>21</v>
      </c>
      <c r="C38" s="38" t="s">
        <v>5</v>
      </c>
      <c r="D38" s="38" t="s">
        <v>6</v>
      </c>
      <c r="E38" s="38"/>
      <c r="F38" s="38"/>
      <c r="G38" s="39">
        <v>20.166666666666668</v>
      </c>
      <c r="H38" s="39">
        <v>20</v>
      </c>
      <c r="I38" s="39">
        <f t="shared" si="2"/>
        <v>20</v>
      </c>
      <c r="J38" s="39">
        <v>21</v>
      </c>
      <c r="K38" s="40">
        <f t="shared" si="0"/>
        <v>1</v>
      </c>
      <c r="L38" s="41">
        <f t="shared" si="1"/>
        <v>5.0000000000000044E-2</v>
      </c>
    </row>
    <row r="39" spans="1:12" ht="15.5" x14ac:dyDescent="0.35">
      <c r="A39" s="57"/>
      <c r="B39" s="37"/>
      <c r="C39" s="38" t="s">
        <v>11</v>
      </c>
      <c r="D39" s="38" t="s">
        <v>8</v>
      </c>
      <c r="E39" s="38" t="s">
        <v>12</v>
      </c>
      <c r="F39" s="38" t="s">
        <v>13</v>
      </c>
      <c r="G39" s="39">
        <v>2060.9319999999998</v>
      </c>
      <c r="H39" s="39">
        <v>1774.467292133307</v>
      </c>
      <c r="I39" s="39">
        <f t="shared" si="2"/>
        <v>3835</v>
      </c>
      <c r="J39" s="39">
        <v>3725.1186337454592</v>
      </c>
      <c r="K39" s="40">
        <f t="shared" si="0"/>
        <v>-109.88136625454081</v>
      </c>
      <c r="L39" s="41">
        <f t="shared" si="1"/>
        <v>-2.8652246741731613E-2</v>
      </c>
    </row>
    <row r="40" spans="1:12" ht="15.5" x14ac:dyDescent="0.35">
      <c r="A40" s="57"/>
      <c r="B40" s="37"/>
      <c r="C40" s="38" t="s">
        <v>11</v>
      </c>
      <c r="D40" s="38" t="s">
        <v>8</v>
      </c>
      <c r="E40" s="38" t="s">
        <v>12</v>
      </c>
      <c r="F40" s="38" t="s">
        <v>14</v>
      </c>
      <c r="G40" s="39">
        <v>1701.2270000000005</v>
      </c>
      <c r="H40" s="39">
        <v>1648.6245772120915</v>
      </c>
      <c r="I40" s="39">
        <f t="shared" si="2"/>
        <v>3350</v>
      </c>
      <c r="J40" s="39">
        <v>3514.2543683333251</v>
      </c>
      <c r="K40" s="40">
        <f t="shared" si="0"/>
        <v>164.25436833332515</v>
      </c>
      <c r="L40" s="41">
        <f t="shared" si="1"/>
        <v>4.9031154726365767E-2</v>
      </c>
    </row>
    <row r="41" spans="1:12" ht="15.5" x14ac:dyDescent="0.35">
      <c r="A41" s="57"/>
      <c r="B41" s="37"/>
      <c r="C41" s="38" t="s">
        <v>11</v>
      </c>
      <c r="D41" s="38" t="s">
        <v>8</v>
      </c>
      <c r="E41" s="38" t="s">
        <v>12</v>
      </c>
      <c r="F41" s="38" t="s">
        <v>15</v>
      </c>
      <c r="G41" s="39">
        <v>1658.2090000000001</v>
      </c>
      <c r="H41" s="39">
        <v>1631.0812212306741</v>
      </c>
      <c r="I41" s="39">
        <f t="shared" si="2"/>
        <v>3289</v>
      </c>
      <c r="J41" s="39">
        <v>3466.6400866666572</v>
      </c>
      <c r="K41" s="40">
        <f t="shared" si="0"/>
        <v>177.64008666665723</v>
      </c>
      <c r="L41" s="41">
        <f t="shared" si="1"/>
        <v>5.4010363839056552E-2</v>
      </c>
    </row>
    <row r="42" spans="1:12" ht="15.5" x14ac:dyDescent="0.35">
      <c r="A42" s="57"/>
      <c r="B42" s="32"/>
      <c r="C42" s="33" t="s">
        <v>7</v>
      </c>
      <c r="D42" s="33" t="s">
        <v>8</v>
      </c>
      <c r="E42" s="33" t="s">
        <v>9</v>
      </c>
      <c r="F42" s="33"/>
      <c r="G42" s="34">
        <v>834.62092600000005</v>
      </c>
      <c r="H42" s="34">
        <v>815.97637937856803</v>
      </c>
      <c r="I42" s="34">
        <f t="shared" si="2"/>
        <v>1651</v>
      </c>
      <c r="J42" s="34">
        <v>1861.5803548699159</v>
      </c>
      <c r="K42" s="35">
        <f t="shared" si="0"/>
        <v>210.58035486991594</v>
      </c>
      <c r="L42" s="36">
        <f t="shared" si="1"/>
        <v>0.1275471561901369</v>
      </c>
    </row>
    <row r="43" spans="1:12" ht="15.5" x14ac:dyDescent="0.35">
      <c r="A43" s="57"/>
      <c r="B43" s="37" t="s">
        <v>49</v>
      </c>
      <c r="C43" s="38" t="s">
        <v>5</v>
      </c>
      <c r="D43" s="38" t="s">
        <v>6</v>
      </c>
      <c r="E43" s="38"/>
      <c r="F43" s="38"/>
      <c r="G43" s="39">
        <v>0</v>
      </c>
      <c r="H43" s="39">
        <v>1</v>
      </c>
      <c r="I43" s="39">
        <f t="shared" si="2"/>
        <v>1</v>
      </c>
      <c r="J43" s="39">
        <v>1</v>
      </c>
      <c r="K43" s="40">
        <f t="shared" si="0"/>
        <v>0</v>
      </c>
      <c r="L43" s="41">
        <f t="shared" si="1"/>
        <v>0</v>
      </c>
    </row>
    <row r="44" spans="1:12" ht="15.5" x14ac:dyDescent="0.35">
      <c r="A44" s="57"/>
      <c r="B44" s="37"/>
      <c r="C44" s="38" t="s">
        <v>11</v>
      </c>
      <c r="D44" s="38" t="s">
        <v>8</v>
      </c>
      <c r="E44" s="38" t="s">
        <v>12</v>
      </c>
      <c r="F44" s="38" t="s">
        <v>13</v>
      </c>
      <c r="G44" s="39">
        <v>0</v>
      </c>
      <c r="H44" s="39">
        <v>840</v>
      </c>
      <c r="I44" s="39">
        <f t="shared" si="2"/>
        <v>840</v>
      </c>
      <c r="J44" s="39">
        <v>3120</v>
      </c>
      <c r="K44" s="40">
        <f t="shared" ref="K44:K47" si="5">IF(I44="","",J44-I44)</f>
        <v>2280</v>
      </c>
      <c r="L44" s="41">
        <f>IF(I44="","",J44/I44-1)</f>
        <v>2.7142857142857144</v>
      </c>
    </row>
    <row r="45" spans="1:12" ht="15.5" x14ac:dyDescent="0.35">
      <c r="A45" s="57"/>
      <c r="B45" s="37"/>
      <c r="C45" s="38" t="s">
        <v>11</v>
      </c>
      <c r="D45" s="38" t="s">
        <v>8</v>
      </c>
      <c r="E45" s="38" t="s">
        <v>12</v>
      </c>
      <c r="F45" s="38" t="s">
        <v>14</v>
      </c>
      <c r="G45" s="39">
        <v>0</v>
      </c>
      <c r="H45" s="39">
        <v>831.6</v>
      </c>
      <c r="I45" s="39">
        <f t="shared" si="2"/>
        <v>832</v>
      </c>
      <c r="J45" s="39">
        <v>1663.1999999999996</v>
      </c>
      <c r="K45" s="40">
        <f t="shared" si="5"/>
        <v>831.19999999999959</v>
      </c>
      <c r="L45" s="41">
        <f t="shared" ref="L45:L47" si="6">IF(I45="","",J45/I45-1)</f>
        <v>0.9990384615384611</v>
      </c>
    </row>
    <row r="46" spans="1:12" ht="15.5" x14ac:dyDescent="0.35">
      <c r="A46" s="57"/>
      <c r="B46" s="37"/>
      <c r="C46" s="38" t="s">
        <v>11</v>
      </c>
      <c r="D46" s="38" t="s">
        <v>8</v>
      </c>
      <c r="E46" s="38" t="s">
        <v>12</v>
      </c>
      <c r="F46" s="38" t="s">
        <v>15</v>
      </c>
      <c r="G46" s="39">
        <v>0</v>
      </c>
      <c r="H46" s="39">
        <v>823.2</v>
      </c>
      <c r="I46" s="39">
        <f t="shared" si="2"/>
        <v>823</v>
      </c>
      <c r="J46" s="39">
        <v>1646.4000000000003</v>
      </c>
      <c r="K46" s="40">
        <f t="shared" si="5"/>
        <v>823.40000000000032</v>
      </c>
      <c r="L46" s="41">
        <f>IF(I46="","",J46/I46-1)</f>
        <v>1.0004860267314708</v>
      </c>
    </row>
    <row r="47" spans="1:12" ht="15.5" x14ac:dyDescent="0.35">
      <c r="A47" s="57"/>
      <c r="B47" s="37"/>
      <c r="C47" s="38" t="s">
        <v>7</v>
      </c>
      <c r="D47" s="38" t="s">
        <v>8</v>
      </c>
      <c r="E47" s="38" t="s">
        <v>9</v>
      </c>
      <c r="F47" s="38"/>
      <c r="G47" s="39">
        <v>0</v>
      </c>
      <c r="H47" s="39">
        <v>560.04935107076074</v>
      </c>
      <c r="I47" s="39">
        <f t="shared" si="2"/>
        <v>560</v>
      </c>
      <c r="J47" s="39">
        <v>1103.9013789437092</v>
      </c>
      <c r="K47" s="40">
        <f t="shared" si="5"/>
        <v>543.90137894370923</v>
      </c>
      <c r="L47" s="41">
        <f t="shared" si="6"/>
        <v>0.97125246239948071</v>
      </c>
    </row>
    <row r="48" spans="1:12" ht="15.5" x14ac:dyDescent="0.35">
      <c r="A48" s="57"/>
      <c r="B48" s="27" t="s">
        <v>22</v>
      </c>
      <c r="C48" s="28" t="s">
        <v>5</v>
      </c>
      <c r="D48" s="28" t="s">
        <v>6</v>
      </c>
      <c r="E48" s="28"/>
      <c r="F48" s="28"/>
      <c r="G48" s="29">
        <v>262.66666666666669</v>
      </c>
      <c r="H48" s="29">
        <v>266.54425720892203</v>
      </c>
      <c r="I48" s="29">
        <f t="shared" si="2"/>
        <v>265</v>
      </c>
      <c r="J48" s="29">
        <v>265.75410211498212</v>
      </c>
      <c r="K48" s="30">
        <f t="shared" si="0"/>
        <v>0.75410211498211766</v>
      </c>
      <c r="L48" s="31">
        <f t="shared" si="1"/>
        <v>2.8456683584230369E-3</v>
      </c>
    </row>
    <row r="49" spans="1:12" ht="15.5" x14ac:dyDescent="0.35">
      <c r="A49" s="57"/>
      <c r="B49" s="37"/>
      <c r="C49" s="38" t="s">
        <v>11</v>
      </c>
      <c r="D49" s="38" t="s">
        <v>8</v>
      </c>
      <c r="E49" s="38" t="s">
        <v>12</v>
      </c>
      <c r="F49" s="38" t="s">
        <v>13</v>
      </c>
      <c r="G49" s="39">
        <v>5370.570999999999</v>
      </c>
      <c r="H49" s="39">
        <v>5413.7215865613416</v>
      </c>
      <c r="I49" s="39">
        <f t="shared" si="2"/>
        <v>10784</v>
      </c>
      <c r="J49" s="39">
        <v>10815.327746232035</v>
      </c>
      <c r="K49" s="40">
        <f t="shared" si="0"/>
        <v>31.327746232034769</v>
      </c>
      <c r="L49" s="41">
        <f t="shared" si="1"/>
        <v>2.9050209784897696E-3</v>
      </c>
    </row>
    <row r="50" spans="1:12" ht="15.5" x14ac:dyDescent="0.35">
      <c r="A50" s="57"/>
      <c r="B50" s="37"/>
      <c r="C50" s="38" t="s">
        <v>11</v>
      </c>
      <c r="D50" s="38" t="s">
        <v>8</v>
      </c>
      <c r="E50" s="38" t="s">
        <v>12</v>
      </c>
      <c r="F50" s="38" t="s">
        <v>14</v>
      </c>
      <c r="G50" s="39">
        <v>4223.3509999999997</v>
      </c>
      <c r="H50" s="39">
        <v>4461.2720093915241</v>
      </c>
      <c r="I50" s="39">
        <f t="shared" si="2"/>
        <v>8685</v>
      </c>
      <c r="J50" s="39">
        <v>8715.9656616666653</v>
      </c>
      <c r="K50" s="40">
        <f t="shared" si="0"/>
        <v>30.965661666665255</v>
      </c>
      <c r="L50" s="41">
        <f t="shared" si="1"/>
        <v>3.565418729610359E-3</v>
      </c>
    </row>
    <row r="51" spans="1:12" ht="15.5" x14ac:dyDescent="0.35">
      <c r="A51" s="57"/>
      <c r="B51" s="37"/>
      <c r="C51" s="38" t="s">
        <v>11</v>
      </c>
      <c r="D51" s="38" t="s">
        <v>8</v>
      </c>
      <c r="E51" s="38" t="s">
        <v>12</v>
      </c>
      <c r="F51" s="38" t="s">
        <v>15</v>
      </c>
      <c r="G51" s="39">
        <v>4164.049</v>
      </c>
      <c r="H51" s="39">
        <v>4390.0984472074624</v>
      </c>
      <c r="I51" s="39">
        <f t="shared" si="2"/>
        <v>8554</v>
      </c>
      <c r="J51" s="39">
        <v>8580.1947599999967</v>
      </c>
      <c r="K51" s="40">
        <f t="shared" si="0"/>
        <v>26.194759999996677</v>
      </c>
      <c r="L51" s="41">
        <f t="shared" si="1"/>
        <v>3.0622819733454598E-3</v>
      </c>
    </row>
    <row r="52" spans="1:12" ht="15.5" x14ac:dyDescent="0.35">
      <c r="A52" s="57"/>
      <c r="B52" s="37"/>
      <c r="C52" s="38" t="s">
        <v>7</v>
      </c>
      <c r="D52" s="38" t="s">
        <v>8</v>
      </c>
      <c r="E52" s="38"/>
      <c r="F52" s="38"/>
      <c r="G52" s="39">
        <v>1919.9877039999999</v>
      </c>
      <c r="H52" s="39">
        <v>2065.8796243880297</v>
      </c>
      <c r="I52" s="39">
        <f t="shared" si="2"/>
        <v>3986</v>
      </c>
      <c r="J52" s="39">
        <v>3962.6555203789803</v>
      </c>
      <c r="K52" s="40">
        <f t="shared" si="0"/>
        <v>-23.344479621019673</v>
      </c>
      <c r="L52" s="41">
        <f t="shared" si="1"/>
        <v>-5.85661806849469E-3</v>
      </c>
    </row>
    <row r="53" spans="1:12" ht="15.5" x14ac:dyDescent="0.35">
      <c r="A53" s="57"/>
      <c r="B53" s="27" t="s">
        <v>23</v>
      </c>
      <c r="C53" s="28" t="s">
        <v>5</v>
      </c>
      <c r="D53" s="28" t="s">
        <v>6</v>
      </c>
      <c r="E53" s="28"/>
      <c r="F53" s="28"/>
      <c r="G53" s="29">
        <v>810.16666666666663</v>
      </c>
      <c r="H53" s="29">
        <v>794.84934607614252</v>
      </c>
      <c r="I53" s="29">
        <f t="shared" si="2"/>
        <v>803</v>
      </c>
      <c r="J53" s="29">
        <v>809.08369148444172</v>
      </c>
      <c r="K53" s="30">
        <f t="shared" si="0"/>
        <v>6.0836914844417151</v>
      </c>
      <c r="L53" s="31">
        <f t="shared" si="1"/>
        <v>7.5762035920818871E-3</v>
      </c>
    </row>
    <row r="54" spans="1:12" ht="15.5" x14ac:dyDescent="0.35">
      <c r="A54" s="57"/>
      <c r="B54" s="37"/>
      <c r="C54" s="38" t="s">
        <v>11</v>
      </c>
      <c r="D54" s="38" t="s">
        <v>8</v>
      </c>
      <c r="E54" s="38" t="s">
        <v>12</v>
      </c>
      <c r="F54" s="38" t="s">
        <v>13</v>
      </c>
      <c r="G54" s="39">
        <v>3211.55</v>
      </c>
      <c r="H54" s="39">
        <v>3172.1317500000005</v>
      </c>
      <c r="I54" s="39">
        <f t="shared" si="2"/>
        <v>6384</v>
      </c>
      <c r="J54" s="39">
        <v>6373.3600087499999</v>
      </c>
      <c r="K54" s="40">
        <f t="shared" si="0"/>
        <v>-10.639991250000094</v>
      </c>
      <c r="L54" s="41">
        <f t="shared" si="1"/>
        <v>-1.6666652960526385E-3</v>
      </c>
    </row>
    <row r="55" spans="1:12" ht="15.5" x14ac:dyDescent="0.35">
      <c r="A55" s="57"/>
      <c r="B55" s="37"/>
      <c r="C55" s="38" t="s">
        <v>11</v>
      </c>
      <c r="D55" s="38" t="s">
        <v>8</v>
      </c>
      <c r="E55" s="38" t="s">
        <v>12</v>
      </c>
      <c r="F55" s="38" t="s">
        <v>14</v>
      </c>
      <c r="G55" s="39">
        <v>2437.9430000000002</v>
      </c>
      <c r="H55" s="39">
        <v>2456.6</v>
      </c>
      <c r="I55" s="39">
        <f t="shared" si="2"/>
        <v>4895</v>
      </c>
      <c r="J55" s="39">
        <v>4836.1738333333333</v>
      </c>
      <c r="K55" s="40">
        <f t="shared" si="0"/>
        <v>-58.826166666666722</v>
      </c>
      <c r="L55" s="41">
        <f t="shared" si="1"/>
        <v>-1.201760299625465E-2</v>
      </c>
    </row>
    <row r="56" spans="1:12" ht="15.5" x14ac:dyDescent="0.35">
      <c r="A56" s="57"/>
      <c r="B56" s="37"/>
      <c r="C56" s="38" t="s">
        <v>11</v>
      </c>
      <c r="D56" s="38" t="s">
        <v>8</v>
      </c>
      <c r="E56" s="38" t="s">
        <v>12</v>
      </c>
      <c r="F56" s="38" t="s">
        <v>15</v>
      </c>
      <c r="G56" s="39">
        <v>2376.587</v>
      </c>
      <c r="H56" s="39">
        <v>2401.6954999999998</v>
      </c>
      <c r="I56" s="39">
        <f t="shared" si="2"/>
        <v>4778</v>
      </c>
      <c r="J56" s="39">
        <v>4720.2096666666666</v>
      </c>
      <c r="K56" s="40">
        <f t="shared" si="0"/>
        <v>-57.790333333333365</v>
      </c>
      <c r="L56" s="41">
        <f t="shared" si="1"/>
        <v>-1.2095088600530213E-2</v>
      </c>
    </row>
    <row r="57" spans="1:12" ht="15.5" x14ac:dyDescent="0.35">
      <c r="A57" s="57"/>
      <c r="B57" s="32"/>
      <c r="C57" s="33" t="s">
        <v>7</v>
      </c>
      <c r="D57" s="33" t="s">
        <v>8</v>
      </c>
      <c r="E57" s="33" t="s">
        <v>9</v>
      </c>
      <c r="F57" s="33"/>
      <c r="G57" s="34">
        <v>897.18246399999998</v>
      </c>
      <c r="H57" s="34">
        <v>958.83737345836107</v>
      </c>
      <c r="I57" s="34">
        <f t="shared" si="2"/>
        <v>1856</v>
      </c>
      <c r="J57" s="34">
        <v>1840.3239592350017</v>
      </c>
      <c r="K57" s="35">
        <f t="shared" si="0"/>
        <v>-15.676040764998334</v>
      </c>
      <c r="L57" s="36">
        <f t="shared" si="1"/>
        <v>-8.4461426535551443E-3</v>
      </c>
    </row>
    <row r="58" spans="1:12" ht="15.5" x14ac:dyDescent="0.35">
      <c r="A58" s="57"/>
      <c r="B58" s="37" t="s">
        <v>24</v>
      </c>
      <c r="C58" s="38" t="s">
        <v>5</v>
      </c>
      <c r="D58" s="38" t="s">
        <v>6</v>
      </c>
      <c r="E58" s="38"/>
      <c r="F58" s="38"/>
      <c r="G58" s="39">
        <v>1311.1666666666667</v>
      </c>
      <c r="H58" s="39">
        <v>1312</v>
      </c>
      <c r="I58" s="39">
        <f t="shared" si="2"/>
        <v>1312</v>
      </c>
      <c r="J58" s="39">
        <v>1312</v>
      </c>
      <c r="K58" s="40">
        <f t="shared" si="0"/>
        <v>0</v>
      </c>
      <c r="L58" s="41">
        <f t="shared" si="1"/>
        <v>0</v>
      </c>
    </row>
    <row r="59" spans="1:12" ht="15.5" x14ac:dyDescent="0.35">
      <c r="A59" s="57"/>
      <c r="B59" s="32"/>
      <c r="C59" s="33" t="s">
        <v>7</v>
      </c>
      <c r="D59" s="33" t="s">
        <v>8</v>
      </c>
      <c r="E59" s="33" t="s">
        <v>9</v>
      </c>
      <c r="F59" s="33"/>
      <c r="G59" s="34">
        <v>63.717635000000001</v>
      </c>
      <c r="H59" s="34">
        <v>52.590660331788769</v>
      </c>
      <c r="I59" s="34">
        <f t="shared" si="2"/>
        <v>116</v>
      </c>
      <c r="J59" s="34">
        <v>117.76816653282708</v>
      </c>
      <c r="K59" s="35">
        <f t="shared" si="0"/>
        <v>1.768166532827081</v>
      </c>
      <c r="L59" s="36">
        <f t="shared" si="1"/>
        <v>1.5242814938164484E-2</v>
      </c>
    </row>
    <row r="60" spans="1:12" ht="15.5" x14ac:dyDescent="0.35">
      <c r="A60" s="57"/>
      <c r="B60" s="27" t="s">
        <v>30</v>
      </c>
      <c r="C60" s="28"/>
      <c r="D60" s="28"/>
      <c r="E60" s="28"/>
      <c r="F60" s="28"/>
      <c r="G60" s="29"/>
      <c r="H60" s="29"/>
      <c r="I60" s="29"/>
      <c r="J60" s="29"/>
      <c r="K60" s="30"/>
      <c r="L60" s="31"/>
    </row>
    <row r="61" spans="1:12" ht="15.5" x14ac:dyDescent="0.35">
      <c r="A61" s="57"/>
      <c r="B61" s="37" t="s">
        <v>26</v>
      </c>
      <c r="C61" s="38" t="s">
        <v>7</v>
      </c>
      <c r="D61" s="38" t="s">
        <v>8</v>
      </c>
      <c r="E61" s="38" t="s">
        <v>9</v>
      </c>
      <c r="F61" s="38"/>
      <c r="G61" s="39">
        <v>14.437157999999954</v>
      </c>
      <c r="H61" s="39"/>
      <c r="I61" s="39">
        <f t="shared" si="2"/>
        <v>14</v>
      </c>
      <c r="J61" s="39">
        <v>0</v>
      </c>
      <c r="K61" s="40">
        <f>IF(I61="","",J61-I61)</f>
        <v>-14</v>
      </c>
      <c r="L61" s="41">
        <f>IF(I61="","",J61/I61-1)</f>
        <v>-1</v>
      </c>
    </row>
    <row r="62" spans="1:12" ht="15.5" x14ac:dyDescent="0.35">
      <c r="A62" s="57"/>
      <c r="B62" s="37" t="s">
        <v>29</v>
      </c>
      <c r="C62" s="37" t="s">
        <v>7</v>
      </c>
      <c r="D62" s="37" t="s">
        <v>8</v>
      </c>
      <c r="E62" s="37" t="s">
        <v>9</v>
      </c>
      <c r="F62" s="37"/>
      <c r="G62" s="42">
        <v>-61.548661000000038</v>
      </c>
      <c r="H62" s="42"/>
      <c r="I62" s="42">
        <f t="shared" si="2"/>
        <v>-62</v>
      </c>
      <c r="J62" s="42">
        <v>0</v>
      </c>
      <c r="K62" s="43">
        <f>IF(I62="","",J62-I62)</f>
        <v>62</v>
      </c>
      <c r="L62" s="41">
        <f>IF(I62="","",J62/I62-1)</f>
        <v>-1</v>
      </c>
    </row>
    <row r="63" spans="1:12" ht="15.5" x14ac:dyDescent="0.35">
      <c r="A63" s="57">
        <f>ROUND(J63,0)</f>
        <v>0</v>
      </c>
      <c r="B63" s="44" t="s">
        <v>27</v>
      </c>
      <c r="C63" s="45" t="s">
        <v>7</v>
      </c>
      <c r="D63" s="45" t="s">
        <v>8</v>
      </c>
      <c r="E63" s="45" t="s">
        <v>9</v>
      </c>
      <c r="F63" s="45"/>
      <c r="G63" s="46">
        <f>SUM(G61:G62)</f>
        <v>-47.111503000000084</v>
      </c>
      <c r="H63" s="46"/>
      <c r="I63" s="46">
        <f>+SUM(I61:I62)</f>
        <v>-48</v>
      </c>
      <c r="J63" s="46">
        <v>0</v>
      </c>
      <c r="K63" s="47">
        <f>IF(I63="","",J63-I63)</f>
        <v>48</v>
      </c>
      <c r="L63" s="48">
        <f>IF(I63="","",J63/I63-1)</f>
        <v>-1</v>
      </c>
    </row>
    <row r="64" spans="1:12" ht="15.5" x14ac:dyDescent="0.35">
      <c r="A64" s="57">
        <f>ROUND(J64,0)</f>
        <v>0</v>
      </c>
      <c r="B64" s="49" t="s">
        <v>37</v>
      </c>
      <c r="C64" s="28"/>
      <c r="D64" s="28"/>
      <c r="E64" s="28"/>
      <c r="F64" s="28"/>
      <c r="G64" s="29"/>
      <c r="H64" s="29"/>
      <c r="I64" s="29"/>
      <c r="J64" s="29"/>
      <c r="K64" s="30"/>
      <c r="L64" s="31"/>
    </row>
    <row r="65" spans="1:12" ht="15.5" x14ac:dyDescent="0.35">
      <c r="A65" s="57">
        <f>ROUND(J65,0)</f>
        <v>2</v>
      </c>
      <c r="B65" s="27" t="s">
        <v>36</v>
      </c>
      <c r="C65" s="28" t="s">
        <v>5</v>
      </c>
      <c r="D65" s="28" t="s">
        <v>6</v>
      </c>
      <c r="E65" s="28"/>
      <c r="F65" s="28"/>
      <c r="G65" s="29">
        <v>2</v>
      </c>
      <c r="H65" s="29">
        <v>2</v>
      </c>
      <c r="I65" s="29">
        <f>IF(LEFT(D65,3)="Avg",ROUND(AVERAGE(G65:H65),0),ROUND(SUM(G65:H65),0))</f>
        <v>2</v>
      </c>
      <c r="J65" s="29">
        <v>2</v>
      </c>
      <c r="K65" s="58">
        <f>IF(I66="","",J66-I66)</f>
        <v>22.930156604425179</v>
      </c>
      <c r="L65" s="31">
        <f>IF(I65="","",J65/I65-1)</f>
        <v>0</v>
      </c>
    </row>
    <row r="66" spans="1:12" ht="15.5" x14ac:dyDescent="0.35">
      <c r="A66" s="57">
        <f>ROUND(J66,0)</f>
        <v>771</v>
      </c>
      <c r="B66" s="37"/>
      <c r="C66" s="38" t="s">
        <v>11</v>
      </c>
      <c r="D66" s="38" t="s">
        <v>8</v>
      </c>
      <c r="E66" s="38" t="s">
        <v>18</v>
      </c>
      <c r="F66" s="38" t="s">
        <v>13</v>
      </c>
      <c r="G66" s="39">
        <v>358.75749999999999</v>
      </c>
      <c r="H66" s="39">
        <v>389.59747111200045</v>
      </c>
      <c r="I66" s="39">
        <f>IF(LEFT(D66,3)="Avg",ROUND(AVERAGE(G66:H66),0),ROUND(SUM(G66:H66),0))</f>
        <v>748</v>
      </c>
      <c r="J66" s="39">
        <v>770.93015660442518</v>
      </c>
      <c r="K66" s="40">
        <f>IF(I67="","",J67-I67)</f>
        <v>7.3218655521586697</v>
      </c>
      <c r="L66" s="41">
        <f>IF(I66="","",J66/I66-1)</f>
        <v>3.065528957810848E-2</v>
      </c>
    </row>
    <row r="67" spans="1:12" ht="15.5" x14ac:dyDescent="0.35">
      <c r="A67" s="57">
        <f>ROUND(J67,0)</f>
        <v>382</v>
      </c>
      <c r="B67" s="32"/>
      <c r="C67" s="33" t="s">
        <v>7</v>
      </c>
      <c r="D67" s="33" t="s">
        <v>8</v>
      </c>
      <c r="E67" s="33" t="s">
        <v>9</v>
      </c>
      <c r="F67" s="33"/>
      <c r="G67" s="34">
        <v>180.552143</v>
      </c>
      <c r="H67" s="34">
        <v>194.03824074461801</v>
      </c>
      <c r="I67" s="34">
        <f>IF(LEFT(D67,3)="Avg",ROUND(AVERAGE(G67:H67),0),ROUND(SUM(G67:H67),0))</f>
        <v>375</v>
      </c>
      <c r="J67" s="34">
        <v>382.32186555215867</v>
      </c>
      <c r="K67" s="35">
        <f>IF(I67="","",J67-I67)</f>
        <v>7.3218655521586697</v>
      </c>
      <c r="L67" s="36">
        <f>IF(I67="","",J67/I67-1)</f>
        <v>1.9524974805756434E-2</v>
      </c>
    </row>
    <row r="68" spans="1:12" ht="15.5" x14ac:dyDescent="0.35">
      <c r="B68" s="50"/>
      <c r="C68" s="50"/>
      <c r="D68" s="50"/>
      <c r="E68" s="50"/>
      <c r="F68" s="50"/>
      <c r="G68" s="50"/>
      <c r="H68" s="50"/>
      <c r="I68" s="50"/>
      <c r="J68" s="50"/>
      <c r="K68" s="50"/>
      <c r="L68" s="51"/>
    </row>
    <row r="69" spans="1:12" ht="15.5" x14ac:dyDescent="0.35">
      <c r="B69" s="52" t="s">
        <v>39</v>
      </c>
      <c r="C69" s="52" t="s">
        <v>7</v>
      </c>
      <c r="D69" s="45" t="s">
        <v>8</v>
      </c>
      <c r="E69" s="45" t="s">
        <v>9</v>
      </c>
      <c r="F69" s="53"/>
      <c r="G69" s="46">
        <f>SUMIF($C$7:$C$59,"Energy",G$7:G$59)+SUM(G61:G62)</f>
        <v>8970.0894560000015</v>
      </c>
      <c r="H69" s="46">
        <f>SUMIF($C$7:$C$59,"Energy",H$7:H$59)</f>
        <v>9220.1366070310905</v>
      </c>
      <c r="I69" s="46">
        <f>SUMIF($C$7:$C$59,"Energy",I$7:I$59)+SUM(I61:I62)</f>
        <v>18189</v>
      </c>
      <c r="J69" s="46">
        <f>SUMIF($C$7:$C$59,"Energy",J$7:J$59)</f>
        <v>18784.7524281718</v>
      </c>
      <c r="K69" s="47">
        <f>IF(I69="","",J69-I69)</f>
        <v>595.75242817179969</v>
      </c>
      <c r="L69" s="48">
        <f>IF(I69="","",J69/I69-1)</f>
        <v>3.2753445938303427E-2</v>
      </c>
    </row>
    <row r="70" spans="1:12" ht="15.5" x14ac:dyDescent="0.35">
      <c r="B70" s="52" t="s">
        <v>40</v>
      </c>
      <c r="C70" s="52" t="s">
        <v>7</v>
      </c>
      <c r="D70" s="45" t="s">
        <v>8</v>
      </c>
      <c r="E70" s="45" t="s">
        <v>9</v>
      </c>
      <c r="F70" s="53"/>
      <c r="G70" s="46">
        <f>G69+G67</f>
        <v>9150.6415990000023</v>
      </c>
      <c r="H70" s="46">
        <f>H69+H67</f>
        <v>9414.1748477757083</v>
      </c>
      <c r="I70" s="46">
        <f>H70+G70</f>
        <v>18564.816446775709</v>
      </c>
      <c r="J70" s="46">
        <f>J69+J67</f>
        <v>19167.074293723959</v>
      </c>
      <c r="K70" s="47">
        <f>IF(I70="","",J70-I70)</f>
        <v>602.25784694825052</v>
      </c>
      <c r="L70" s="48">
        <f>IF(I70="","",J70/I70-1)</f>
        <v>3.2440818829256424E-2</v>
      </c>
    </row>
    <row r="71" spans="1:12" ht="15.5" x14ac:dyDescent="0.35">
      <c r="B71" s="52" t="s">
        <v>25</v>
      </c>
      <c r="C71" s="52" t="s">
        <v>5</v>
      </c>
      <c r="D71" s="45" t="s">
        <v>6</v>
      </c>
      <c r="E71" s="45"/>
      <c r="F71" s="53"/>
      <c r="G71" s="46">
        <f>SUMIF($C$7:$C$59,"Customers",G$7:G$59)</f>
        <v>547310.16666666651</v>
      </c>
      <c r="H71" s="46">
        <f>SUMIF($C$7:$C$59,"Customers",H$7:H$59)</f>
        <v>549257.02363669861</v>
      </c>
      <c r="I71" s="46">
        <f>SUMIF($C$7:$C$59,"Customers",I$7:I$59)</f>
        <v>548285</v>
      </c>
      <c r="J71" s="46">
        <f>SUMIF($C$7:$C$59,"Customers",J$7:J$59)</f>
        <v>552983.69424614403</v>
      </c>
      <c r="K71" s="47">
        <f>IF(I71="","",J71-I71)</f>
        <v>4698.694246144034</v>
      </c>
      <c r="L71" s="48">
        <f>IF(I71="","",J71/I71-1)</f>
        <v>8.5698026503442382E-3</v>
      </c>
    </row>
    <row r="72" spans="1:12" ht="15.5" x14ac:dyDescent="0.35">
      <c r="B72" s="54"/>
      <c r="C72" s="55"/>
      <c r="D72" s="55"/>
      <c r="E72" s="55"/>
      <c r="F72" s="55"/>
      <c r="G72" s="55"/>
      <c r="H72" s="55"/>
      <c r="I72" s="55"/>
      <c r="J72" s="55"/>
      <c r="K72" s="55"/>
      <c r="L72" s="55"/>
    </row>
    <row r="73" spans="1:12" ht="25" customHeight="1" x14ac:dyDescent="0.35">
      <c r="B73" s="59" t="s">
        <v>31</v>
      </c>
      <c r="C73" s="59"/>
      <c r="D73" s="59"/>
      <c r="E73" s="59"/>
      <c r="F73" s="59"/>
      <c r="G73" s="59"/>
      <c r="H73" s="59"/>
      <c r="I73" s="59"/>
      <c r="J73" s="59"/>
      <c r="K73" s="59"/>
      <c r="L73" s="59"/>
    </row>
    <row r="74" spans="1:12" x14ac:dyDescent="0.35">
      <c r="B74" s="59"/>
      <c r="C74" s="59"/>
      <c r="D74" s="59"/>
      <c r="E74" s="59"/>
      <c r="F74" s="59"/>
      <c r="G74" s="59"/>
      <c r="H74" s="59"/>
      <c r="I74" s="59"/>
      <c r="J74" s="59"/>
      <c r="K74" s="59"/>
      <c r="L74" s="59"/>
    </row>
    <row r="75" spans="1:12" ht="86.15" customHeight="1" x14ac:dyDescent="0.35">
      <c r="B75" s="59" t="s">
        <v>48</v>
      </c>
      <c r="C75" s="59"/>
      <c r="D75" s="59"/>
      <c r="E75" s="59"/>
      <c r="F75" s="59"/>
      <c r="G75" s="59"/>
      <c r="H75" s="59"/>
      <c r="I75" s="59"/>
      <c r="J75" s="59"/>
      <c r="K75" s="59"/>
      <c r="L75" s="59"/>
    </row>
    <row r="76" spans="1:12" ht="39" customHeight="1" x14ac:dyDescent="0.35">
      <c r="B76" s="9"/>
      <c r="C76" s="9"/>
      <c r="D76" s="9"/>
      <c r="E76" s="9"/>
      <c r="F76" s="9"/>
      <c r="G76" s="9"/>
      <c r="H76" s="9"/>
      <c r="I76" s="9"/>
      <c r="J76" s="9"/>
      <c r="K76" s="10"/>
      <c r="L76" s="9"/>
    </row>
    <row r="78" spans="1:12" ht="15.5" x14ac:dyDescent="0.35">
      <c r="B78" s="3"/>
    </row>
    <row r="79" spans="1:12" x14ac:dyDescent="0.35">
      <c r="I79" s="11"/>
      <c r="J79" s="11"/>
    </row>
    <row r="80" spans="1:12" x14ac:dyDescent="0.35">
      <c r="B80" s="4"/>
      <c r="C80" s="5"/>
      <c r="D80" s="5"/>
      <c r="E80" s="5"/>
      <c r="F80" s="5"/>
      <c r="G80" s="5"/>
      <c r="H80" s="5"/>
      <c r="I80" s="6"/>
      <c r="J80" s="6"/>
      <c r="K80" s="5"/>
      <c r="L80" s="5"/>
    </row>
    <row r="81" spans="2:12" x14ac:dyDescent="0.35">
      <c r="I81" s="1"/>
      <c r="J81" s="1"/>
      <c r="K81" s="2"/>
      <c r="L81" s="7"/>
    </row>
    <row r="82" spans="2:12" x14ac:dyDescent="0.35">
      <c r="I82" s="1"/>
      <c r="J82" s="1"/>
      <c r="K82" s="2"/>
      <c r="L82" s="7"/>
    </row>
    <row r="83" spans="2:12" x14ac:dyDescent="0.35">
      <c r="I83" s="1"/>
      <c r="J83" s="1"/>
      <c r="K83" s="2"/>
      <c r="L83" s="7"/>
    </row>
    <row r="84" spans="2:12" x14ac:dyDescent="0.35">
      <c r="I84" s="1"/>
      <c r="J84" s="1"/>
      <c r="K84" s="2"/>
      <c r="L84" s="7"/>
    </row>
    <row r="85" spans="2:12" x14ac:dyDescent="0.35">
      <c r="B85" s="8"/>
      <c r="I85" s="1"/>
      <c r="J85" s="1"/>
      <c r="K85" s="1"/>
      <c r="L85" s="7"/>
    </row>
  </sheetData>
  <mergeCells count="4">
    <mergeCell ref="B73:L74"/>
    <mergeCell ref="B75:L75"/>
    <mergeCell ref="G4:I4"/>
    <mergeCell ref="J4:J5"/>
  </mergeCells>
  <pageMargins left="0.7" right="0.7" top="0.75" bottom="0.3" header="0.3" footer="0"/>
  <pageSetup scale="42" fitToWidth="0" orientation="landscape" r:id="rId1"/>
  <headerFooter>
    <oddHeader>&amp;R&amp;"Times New Roman,Bold"&amp;12Case No. 2025-00113 
Exhibit CRS-1
Page &amp;P of &amp;N
Schram</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Display>DocumentLibraryForm</Display>
  <Edit>DocumentLibraryForm</Edit>
  <New>DocumentLibraryForm</New>
  <MobileDisplayFormUrl/>
  <MobileEditFormUrl/>
  <MobileNewFormUrl/>
</FormTemplates>
</file>

<file path=customXml/item2.xml><?xml version="1.0" encoding="utf-8"?>
<?mso-contentType ?>
<FormTemplates xmlns="http://schemas.microsoft.com/sharepoint/v3/contenttype/forms">
  <Display>NFListDisplayForm</Display>
  <Edit>NFListEditForm</Edit>
  <New>NFListEditForm</New>
</FormTemplates>
</file>

<file path=customXml/item3.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4.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DR02 Attachments</Round>
    <FormData xmlns="http://schemas.microsoft.com/sharepoint/v3">&lt;?xml version="1.0" encoding="utf-8"?&gt;&lt;FormVariables&gt;&lt;Version /&gt;&lt;/FormVariables&gt;</FormData>
    <Data_x0020_Request_x0020_Question_x0020_No_x002e_ xmlns="54fcda00-7b58-44a7-b108-8bd10a8a08ba">014</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Solar Industries Assn - KSIA</Intervemprs>
    <Filed_x0020_Documents xmlns="54fcda00-7b58-44a7-b108-8bd10a8a08ba" xsi:nil="true"/>
    <Department xmlns="54fcda00-7b58-44a7-b108-8bd10a8a08ba" xsi:nil="true"/>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7D4FBB-1FEB-40F9-885F-6F6CC3ED6DD4}">
  <ds:schemaRefs/>
</ds:datastoreItem>
</file>

<file path=customXml/itemProps2.xml><?xml version="1.0" encoding="utf-8"?>
<ds:datastoreItem xmlns:ds="http://schemas.openxmlformats.org/officeDocument/2006/customXml" ds:itemID="{8CC68439-CFCE-4ECC-8DFB-2744C77B10A0}">
  <ds:schemaRefs>
    <ds:schemaRef ds:uri="http://schemas.microsoft.com/sharepoint/v3/contenttype/forms"/>
  </ds:schemaRefs>
</ds:datastoreItem>
</file>

<file path=customXml/itemProps3.xml><?xml version="1.0" encoding="utf-8"?>
<ds:datastoreItem xmlns:ds="http://schemas.openxmlformats.org/officeDocument/2006/customXml" ds:itemID="{583FB40A-6D5B-43E5-B5AC-4684F2D403BC}">
  <ds:schemaRefs>
    <ds:schemaRef ds:uri="http://schemas.microsoft.com/sharepoint/v3/contenttype/forms/url"/>
  </ds:schemaRefs>
</ds:datastoreItem>
</file>

<file path=customXml/itemProps4.xml><?xml version="1.0" encoding="utf-8"?>
<ds:datastoreItem xmlns:ds="http://schemas.openxmlformats.org/officeDocument/2006/customXml" ds:itemID="{8C8E1DF8-108D-4FD4-A018-B5FE435B37E4}">
  <ds:schemaRefs>
    <ds:schemaRef ds:uri="http://schemas.microsoft.com/office/2006/metadata/properties"/>
    <ds:schemaRef ds:uri="http://schemas.microsoft.com/office/infopath/2007/PartnerControls"/>
    <ds:schemaRef ds:uri="54fcda00-7b58-44a7-b108-8bd10a8a08ba"/>
    <ds:schemaRef ds:uri="http://schemas.microsoft.com/sharepoint/v3"/>
  </ds:schemaRefs>
</ds:datastoreItem>
</file>

<file path=customXml/itemProps5.xml><?xml version="1.0" encoding="utf-8"?>
<ds:datastoreItem xmlns:ds="http://schemas.openxmlformats.org/officeDocument/2006/customXml" ds:itemID="{18D0F3FF-C956-4079-837A-50F0775F7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4fcda00-7b58-44a7-b108-8bd10a8a0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Richard</dc:creator>
  <cp:lastModifiedBy>Greenwell, Shane</cp:lastModifiedBy>
  <cp:lastPrinted>2020-10-09T17:59:55Z</cp:lastPrinted>
  <dcterms:created xsi:type="dcterms:W3CDTF">2014-10-24T20:31:44Z</dcterms:created>
  <dcterms:modified xsi:type="dcterms:W3CDTF">2025-08-12T00:35:36Z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{7335CF46-6F18-47A2-BA99-4F223ED01E18}</vt:lpwstr>
  </property>
  <property fmtid="{D5CDD505-2E9C-101B-9397-08002B2CF9AE}" pid="3" name="MSIP_Label_dcc6b311-06ac-4d45-8b7e-272c304377e9_Enabled">
    <vt:lpwstr>true</vt:lpwstr>
  </property>
  <property fmtid="{D5CDD505-2E9C-101B-9397-08002B2CF9AE}" pid="4" name="MSIP_Label_dcc6b311-06ac-4d45-8b7e-272c304377e9_SetDate">
    <vt:lpwstr>2025-04-28T18:14:53Z</vt:lpwstr>
  </property>
  <property fmtid="{D5CDD505-2E9C-101B-9397-08002B2CF9AE}" pid="5" name="MSIP_Label_dcc6b311-06ac-4d45-8b7e-272c304377e9_Method">
    <vt:lpwstr>Privileged</vt:lpwstr>
  </property>
  <property fmtid="{D5CDD505-2E9C-101B-9397-08002B2CF9AE}" pid="6" name="MSIP_Label_dcc6b311-06ac-4d45-8b7e-272c304377e9_Name">
    <vt:lpwstr>dcc6b311-06ac-4d45-8b7e-272c304377e9</vt:lpwstr>
  </property>
  <property fmtid="{D5CDD505-2E9C-101B-9397-08002B2CF9AE}" pid="7" name="MSIP_Label_dcc6b311-06ac-4d45-8b7e-272c304377e9_SiteId">
    <vt:lpwstr>25b79aa0-07c6-4d65-9c80-df92aacdc157</vt:lpwstr>
  </property>
  <property fmtid="{D5CDD505-2E9C-101B-9397-08002B2CF9AE}" pid="8" name="MSIP_Label_dcc6b311-06ac-4d45-8b7e-272c304377e9_ActionId">
    <vt:lpwstr>e93a90e5-791b-4fd4-bbaf-f576d5a3e7c7</vt:lpwstr>
  </property>
  <property fmtid="{D5CDD505-2E9C-101B-9397-08002B2CF9AE}" pid="9" name="MSIP_Label_dcc6b311-06ac-4d45-8b7e-272c304377e9_ContentBits">
    <vt:lpwstr>0</vt:lpwstr>
  </property>
  <property fmtid="{D5CDD505-2E9C-101B-9397-08002B2CF9AE}" pid="10" name="MSIP_Label_0adee1c6-0c13-46fe-9f7d-d5b32ad2c571_Enabled">
    <vt:lpwstr>true</vt:lpwstr>
  </property>
  <property fmtid="{D5CDD505-2E9C-101B-9397-08002B2CF9AE}" pid="11" name="MSIP_Label_0adee1c6-0c13-46fe-9f7d-d5b32ad2c571_SetDate">
    <vt:lpwstr>2025-04-29T15:59:01Z</vt:lpwstr>
  </property>
  <property fmtid="{D5CDD505-2E9C-101B-9397-08002B2CF9AE}" pid="12" name="MSIP_Label_0adee1c6-0c13-46fe-9f7d-d5b32ad2c571_Method">
    <vt:lpwstr>Privileged</vt:lpwstr>
  </property>
  <property fmtid="{D5CDD505-2E9C-101B-9397-08002B2CF9AE}" pid="13" name="MSIP_Label_0adee1c6-0c13-46fe-9f7d-d5b32ad2c571_Name">
    <vt:lpwstr>0adee1c6-0c13-46fe-9f7d-d5b32ad2c571</vt:lpwstr>
  </property>
  <property fmtid="{D5CDD505-2E9C-101B-9397-08002B2CF9AE}" pid="14" name="MSIP_Label_0adee1c6-0c13-46fe-9f7d-d5b32ad2c571_SiteId">
    <vt:lpwstr>5ee3b0ba-a559-45ee-a69e-6d3e963a3e72</vt:lpwstr>
  </property>
  <property fmtid="{D5CDD505-2E9C-101B-9397-08002B2CF9AE}" pid="15" name="MSIP_Label_0adee1c6-0c13-46fe-9f7d-d5b32ad2c571_ActionId">
    <vt:lpwstr>98468f2b-8fee-4f41-9286-8e2448a5aed5</vt:lpwstr>
  </property>
  <property fmtid="{D5CDD505-2E9C-101B-9397-08002B2CF9AE}" pid="16" name="MSIP_Label_0adee1c6-0c13-46fe-9f7d-d5b32ad2c571_ContentBits">
    <vt:lpwstr>2</vt:lpwstr>
  </property>
  <property fmtid="{D5CDD505-2E9C-101B-9397-08002B2CF9AE}" pid="17" name="ContentTypeId">
    <vt:lpwstr>0x0101002D0103853DF7894DB347713A7250CD66</vt:lpwstr>
  </property>
</Properties>
</file>